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체크리스트'!$A$1:$Q$148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U120" i="1" l="1"/>
  <c r="T120" i="1"/>
  <c r="S120" i="1"/>
  <c r="R120" i="1"/>
  <c r="U119" i="1"/>
  <c r="T119" i="1"/>
  <c r="S119" i="1"/>
  <c r="R119" i="1"/>
  <c r="U118" i="1"/>
  <c r="T118" i="1"/>
  <c r="S118" i="1"/>
  <c r="R118" i="1"/>
  <c r="U117" i="1"/>
  <c r="T117" i="1"/>
  <c r="S117" i="1"/>
  <c r="R117" i="1"/>
  <c r="U116" i="1"/>
  <c r="T116" i="1"/>
  <c r="S116" i="1"/>
  <c r="R116" i="1"/>
  <c r="U115" i="1"/>
  <c r="T115" i="1"/>
  <c r="S115" i="1"/>
  <c r="R115" i="1"/>
  <c r="U114" i="1"/>
  <c r="T114" i="1"/>
  <c r="S114" i="1"/>
  <c r="R114" i="1"/>
  <c r="U113" i="1"/>
  <c r="T113" i="1"/>
  <c r="S113" i="1"/>
  <c r="R113" i="1"/>
  <c r="U112" i="1"/>
  <c r="T112" i="1"/>
  <c r="S112" i="1"/>
  <c r="R112" i="1"/>
  <c r="U111" i="1"/>
  <c r="T111" i="1"/>
  <c r="S111" i="1"/>
  <c r="R111" i="1"/>
  <c r="U110" i="1"/>
  <c r="T110" i="1"/>
  <c r="S110" i="1"/>
  <c r="R110" i="1"/>
  <c r="U109" i="1"/>
  <c r="T109" i="1"/>
  <c r="S109" i="1"/>
  <c r="R109" i="1"/>
  <c r="U108" i="1"/>
  <c r="T108" i="1"/>
  <c r="S108" i="1"/>
  <c r="R108" i="1"/>
  <c r="U107" i="1"/>
  <c r="T107" i="1"/>
  <c r="S107" i="1"/>
  <c r="R107" i="1"/>
  <c r="U106" i="1"/>
  <c r="T106" i="1"/>
  <c r="S106" i="1"/>
  <c r="R106" i="1"/>
  <c r="U105" i="1"/>
  <c r="T105" i="1"/>
  <c r="S105" i="1"/>
  <c r="R105" i="1"/>
  <c r="U104" i="1"/>
  <c r="T104" i="1"/>
  <c r="S104" i="1"/>
  <c r="R104" i="1"/>
  <c r="U103" i="1"/>
  <c r="T103" i="1"/>
  <c r="S103" i="1"/>
  <c r="R103" i="1"/>
  <c r="U102" i="1"/>
  <c r="T102" i="1"/>
  <c r="S102" i="1"/>
  <c r="R102" i="1"/>
  <c r="U101" i="1"/>
  <c r="T101" i="1"/>
  <c r="S101" i="1"/>
  <c r="R101" i="1"/>
  <c r="U96" i="1"/>
  <c r="T96" i="1"/>
  <c r="S96" i="1"/>
  <c r="R96" i="1"/>
  <c r="U95" i="1"/>
  <c r="T95" i="1"/>
  <c r="S95" i="1"/>
  <c r="R95" i="1"/>
  <c r="U94" i="1"/>
  <c r="T94" i="1"/>
  <c r="S94" i="1"/>
  <c r="R94" i="1"/>
  <c r="U93" i="1"/>
  <c r="T93" i="1"/>
  <c r="S93" i="1"/>
  <c r="R93" i="1"/>
  <c r="U92" i="1"/>
  <c r="T92" i="1"/>
  <c r="S92" i="1"/>
  <c r="R92" i="1"/>
  <c r="U91" i="1"/>
  <c r="T91" i="1"/>
  <c r="S91" i="1"/>
  <c r="R91" i="1"/>
  <c r="U90" i="1"/>
  <c r="T90" i="1"/>
  <c r="S90" i="1"/>
  <c r="R90" i="1"/>
  <c r="U89" i="1"/>
  <c r="T89" i="1"/>
  <c r="S89" i="1"/>
  <c r="R89" i="1"/>
  <c r="U88" i="1"/>
  <c r="T88" i="1"/>
  <c r="S88" i="1"/>
  <c r="R88" i="1"/>
  <c r="U87" i="1"/>
  <c r="T87" i="1"/>
  <c r="S87" i="1"/>
  <c r="R87" i="1"/>
  <c r="U86" i="1"/>
  <c r="T86" i="1"/>
  <c r="S86" i="1"/>
  <c r="R86" i="1"/>
  <c r="U85" i="1"/>
  <c r="T85" i="1"/>
  <c r="S85" i="1"/>
  <c r="R85" i="1"/>
  <c r="U84" i="1"/>
  <c r="T84" i="1"/>
  <c r="S84" i="1"/>
  <c r="R84" i="1"/>
  <c r="U83" i="1"/>
  <c r="T83" i="1"/>
  <c r="S83" i="1"/>
  <c r="R83" i="1"/>
  <c r="U82" i="1"/>
  <c r="T82" i="1"/>
  <c r="S82" i="1"/>
  <c r="R82" i="1"/>
  <c r="U81" i="1"/>
  <c r="T81" i="1"/>
  <c r="S81" i="1"/>
  <c r="R81" i="1"/>
  <c r="U80" i="1"/>
  <c r="T80" i="1"/>
  <c r="S80" i="1"/>
  <c r="R80" i="1"/>
  <c r="U79" i="1"/>
  <c r="T79" i="1"/>
  <c r="S79" i="1"/>
  <c r="R79" i="1"/>
  <c r="U78" i="1"/>
  <c r="T78" i="1"/>
  <c r="S78" i="1"/>
  <c r="R78" i="1"/>
  <c r="U77" i="1"/>
  <c r="T77" i="1"/>
  <c r="S77" i="1"/>
  <c r="R77" i="1"/>
  <c r="U76" i="1"/>
  <c r="T76" i="1"/>
  <c r="S76" i="1"/>
  <c r="R76" i="1"/>
  <c r="U75" i="1"/>
  <c r="T75" i="1"/>
  <c r="S75" i="1"/>
  <c r="R75" i="1"/>
  <c r="U74" i="1"/>
  <c r="T74" i="1"/>
  <c r="S74" i="1"/>
  <c r="R74" i="1"/>
  <c r="U73" i="1"/>
  <c r="T73" i="1"/>
  <c r="S73" i="1"/>
  <c r="R73" i="1"/>
  <c r="U69" i="1"/>
  <c r="T69" i="1"/>
  <c r="S69" i="1"/>
  <c r="R69" i="1"/>
  <c r="U68" i="1"/>
  <c r="T68" i="1"/>
  <c r="S68" i="1"/>
  <c r="R68" i="1"/>
  <c r="U100" i="1"/>
  <c r="T100" i="1"/>
  <c r="S100" i="1"/>
  <c r="R100" i="1"/>
  <c r="U99" i="1"/>
  <c r="T99" i="1"/>
  <c r="S99" i="1"/>
  <c r="R99" i="1"/>
  <c r="U98" i="1"/>
  <c r="T98" i="1"/>
  <c r="S98" i="1"/>
  <c r="R98" i="1"/>
  <c r="U97" i="1"/>
  <c r="T97" i="1"/>
  <c r="S97" i="1"/>
  <c r="R97" i="1"/>
  <c r="U72" i="1"/>
  <c r="T72" i="1"/>
  <c r="S72" i="1"/>
  <c r="R72" i="1"/>
  <c r="U71" i="1"/>
  <c r="T71" i="1"/>
  <c r="S71" i="1"/>
  <c r="R71" i="1"/>
  <c r="U70" i="1"/>
  <c r="T70" i="1"/>
  <c r="S70" i="1"/>
  <c r="R70" i="1"/>
  <c r="U67" i="1"/>
  <c r="T67" i="1"/>
  <c r="S67" i="1"/>
  <c r="R67" i="1"/>
  <c r="U54" i="1"/>
  <c r="T54" i="1"/>
  <c r="S54" i="1"/>
  <c r="R54" i="1"/>
  <c r="U53" i="1"/>
  <c r="T53" i="1"/>
  <c r="S53" i="1"/>
  <c r="R53" i="1"/>
  <c r="U52" i="1"/>
  <c r="T52" i="1"/>
  <c r="S52" i="1"/>
  <c r="R52" i="1"/>
  <c r="U51" i="1"/>
  <c r="T51" i="1"/>
  <c r="S51" i="1"/>
  <c r="R51" i="1"/>
  <c r="U50" i="1"/>
  <c r="T50" i="1"/>
  <c r="S50" i="1"/>
  <c r="R50" i="1"/>
  <c r="U49" i="1"/>
  <c r="T49" i="1"/>
  <c r="S49" i="1"/>
  <c r="R49" i="1"/>
  <c r="U48" i="1"/>
  <c r="T48" i="1"/>
  <c r="S48" i="1"/>
  <c r="R48" i="1"/>
  <c r="U47" i="1"/>
  <c r="T47" i="1"/>
  <c r="S47" i="1"/>
  <c r="R47" i="1"/>
  <c r="U46" i="1"/>
  <c r="T46" i="1"/>
  <c r="S46" i="1"/>
  <c r="R46" i="1"/>
  <c r="U45" i="1"/>
  <c r="T45" i="1"/>
  <c r="S45" i="1"/>
  <c r="R45" i="1"/>
  <c r="U44" i="1"/>
  <c r="T44" i="1"/>
  <c r="S44" i="1"/>
  <c r="R44" i="1"/>
  <c r="U43" i="1"/>
  <c r="T43" i="1"/>
  <c r="S43" i="1"/>
  <c r="R43" i="1"/>
  <c r="U38" i="1"/>
  <c r="T38" i="1"/>
  <c r="S38" i="1"/>
  <c r="R38" i="1"/>
  <c r="U37" i="1"/>
  <c r="T37" i="1"/>
  <c r="S37" i="1"/>
  <c r="R37" i="1"/>
  <c r="U36" i="1"/>
  <c r="T36" i="1"/>
  <c r="S36" i="1"/>
  <c r="R36" i="1"/>
  <c r="U35" i="1"/>
  <c r="T35" i="1"/>
  <c r="S35" i="1"/>
  <c r="R35" i="1"/>
  <c r="U34" i="1"/>
  <c r="T34" i="1"/>
  <c r="S34" i="1"/>
  <c r="R34" i="1"/>
  <c r="U33" i="1"/>
  <c r="T33" i="1"/>
  <c r="S33" i="1"/>
  <c r="R33" i="1"/>
  <c r="U32" i="1"/>
  <c r="T32" i="1"/>
  <c r="S32" i="1"/>
  <c r="R32" i="1"/>
  <c r="U31" i="1"/>
  <c r="T31" i="1"/>
  <c r="S31" i="1"/>
  <c r="R31" i="1"/>
  <c r="U30" i="1"/>
  <c r="T30" i="1"/>
  <c r="S30" i="1"/>
  <c r="R30" i="1"/>
  <c r="U29" i="1"/>
  <c r="T29" i="1"/>
  <c r="S29" i="1"/>
  <c r="R29" i="1"/>
  <c r="U28" i="1"/>
  <c r="T28" i="1"/>
  <c r="S28" i="1"/>
  <c r="R28" i="1"/>
  <c r="U27" i="1"/>
  <c r="T27" i="1"/>
  <c r="S27" i="1"/>
  <c r="R27" i="1"/>
  <c r="U58" i="1"/>
  <c r="T58" i="1"/>
  <c r="S58" i="1"/>
  <c r="R58" i="1"/>
  <c r="U57" i="1"/>
  <c r="T57" i="1"/>
  <c r="S57" i="1"/>
  <c r="R57" i="1"/>
  <c r="U56" i="1"/>
  <c r="T56" i="1"/>
  <c r="S56" i="1"/>
  <c r="R56" i="1"/>
  <c r="U55" i="1"/>
  <c r="T55" i="1"/>
  <c r="S55" i="1"/>
  <c r="R55" i="1"/>
  <c r="U42" i="1"/>
  <c r="T42" i="1"/>
  <c r="S42" i="1"/>
  <c r="R42" i="1"/>
  <c r="U41" i="1"/>
  <c r="T41" i="1"/>
  <c r="S41" i="1"/>
  <c r="R41" i="1"/>
  <c r="U40" i="1"/>
  <c r="T40" i="1"/>
  <c r="S40" i="1"/>
  <c r="R40" i="1"/>
  <c r="U39" i="1"/>
  <c r="T39" i="1"/>
  <c r="S39" i="1"/>
  <c r="R39" i="1"/>
  <c r="U66" i="1"/>
  <c r="T66" i="1"/>
  <c r="S66" i="1"/>
  <c r="R66" i="1"/>
  <c r="U65" i="1"/>
  <c r="T65" i="1"/>
  <c r="S65" i="1"/>
  <c r="R65" i="1"/>
  <c r="U64" i="1"/>
  <c r="T64" i="1"/>
  <c r="S64" i="1"/>
  <c r="R64" i="1"/>
  <c r="U63" i="1"/>
  <c r="T63" i="1"/>
  <c r="S63" i="1"/>
  <c r="R63" i="1"/>
  <c r="U62" i="1"/>
  <c r="T62" i="1"/>
  <c r="S62" i="1"/>
  <c r="R62" i="1"/>
  <c r="U61" i="1"/>
  <c r="T61" i="1"/>
  <c r="S61" i="1"/>
  <c r="R61" i="1"/>
  <c r="U60" i="1"/>
  <c r="T60" i="1"/>
  <c r="S60" i="1"/>
  <c r="R60" i="1"/>
  <c r="U59" i="1"/>
  <c r="T59" i="1"/>
  <c r="S59" i="1"/>
  <c r="R59" i="1"/>
  <c r="R8" i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3" i="1"/>
  <c r="S13" i="1"/>
  <c r="T13" i="1"/>
  <c r="U13" i="1"/>
  <c r="R14" i="1"/>
  <c r="S14" i="1"/>
  <c r="T14" i="1"/>
  <c r="U14" i="1"/>
  <c r="R15" i="1"/>
  <c r="S15" i="1"/>
  <c r="T15" i="1"/>
  <c r="U15" i="1"/>
  <c r="R16" i="1"/>
  <c r="S16" i="1"/>
  <c r="T16" i="1"/>
  <c r="U16" i="1"/>
  <c r="R17" i="1"/>
  <c r="S17" i="1"/>
  <c r="T17" i="1"/>
  <c r="U17" i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121" i="1"/>
  <c r="S121" i="1"/>
  <c r="T121" i="1"/>
  <c r="U121" i="1"/>
  <c r="R122" i="1"/>
  <c r="S122" i="1"/>
  <c r="T122" i="1"/>
  <c r="U122" i="1"/>
  <c r="R123" i="1"/>
  <c r="S123" i="1"/>
  <c r="T123" i="1"/>
  <c r="U123" i="1"/>
  <c r="R124" i="1"/>
  <c r="S124" i="1"/>
  <c r="T124" i="1"/>
  <c r="U124" i="1"/>
  <c r="R125" i="1"/>
  <c r="S125" i="1"/>
  <c r="T125" i="1"/>
  <c r="U125" i="1"/>
  <c r="R126" i="1"/>
  <c r="S126" i="1"/>
  <c r="T126" i="1"/>
  <c r="U126" i="1"/>
  <c r="R127" i="1"/>
  <c r="S127" i="1"/>
  <c r="T127" i="1"/>
  <c r="U127" i="1"/>
  <c r="R128" i="1"/>
  <c r="S128" i="1"/>
  <c r="T128" i="1"/>
  <c r="U128" i="1"/>
  <c r="R129" i="1"/>
  <c r="S129" i="1"/>
  <c r="T129" i="1"/>
  <c r="U129" i="1"/>
  <c r="R130" i="1"/>
  <c r="S130" i="1"/>
  <c r="T130" i="1"/>
  <c r="U130" i="1"/>
  <c r="R131" i="1"/>
  <c r="S131" i="1"/>
  <c r="T131" i="1"/>
  <c r="U131" i="1"/>
  <c r="R132" i="1"/>
  <c r="S132" i="1"/>
  <c r="T132" i="1"/>
  <c r="U132" i="1"/>
  <c r="R133" i="1"/>
  <c r="S133" i="1"/>
  <c r="T133" i="1"/>
  <c r="U133" i="1"/>
  <c r="R134" i="1"/>
  <c r="S134" i="1"/>
  <c r="T134" i="1"/>
  <c r="U134" i="1"/>
  <c r="R135" i="1"/>
  <c r="S135" i="1"/>
  <c r="T135" i="1"/>
  <c r="U135" i="1"/>
  <c r="R136" i="1"/>
  <c r="S136" i="1"/>
  <c r="T136" i="1"/>
  <c r="U136" i="1"/>
  <c r="R137" i="1"/>
  <c r="S137" i="1"/>
  <c r="T137" i="1"/>
  <c r="U137" i="1"/>
  <c r="R138" i="1"/>
  <c r="S138" i="1"/>
  <c r="T138" i="1"/>
  <c r="U138" i="1"/>
  <c r="R139" i="1"/>
  <c r="S139" i="1"/>
  <c r="T139" i="1"/>
  <c r="U139" i="1"/>
  <c r="R140" i="1"/>
  <c r="S140" i="1"/>
  <c r="T140" i="1"/>
  <c r="U140" i="1"/>
  <c r="U7" i="1"/>
  <c r="T7" i="1"/>
  <c r="S7" i="1"/>
  <c r="R7" i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41" i="1" l="1"/>
  <c r="M141" i="1"/>
  <c r="N141" i="1"/>
  <c r="O141" i="1"/>
  <c r="P141" i="1"/>
  <c r="Q141" i="1"/>
  <c r="K141" i="1"/>
  <c r="J141" i="1" l="1"/>
  <c r="L142" i="1" s="1"/>
  <c r="E141" i="1"/>
  <c r="F141" i="1"/>
  <c r="G141" i="1"/>
  <c r="H141" i="1"/>
  <c r="I141" i="1"/>
  <c r="D141" i="1"/>
  <c r="M142" i="1" l="1"/>
  <c r="K142" i="1"/>
  <c r="C141" i="1"/>
  <c r="D142" i="1" s="1"/>
  <c r="E142" i="1" l="1"/>
  <c r="F142" i="1"/>
</calcChain>
</file>

<file path=xl/sharedStrings.xml><?xml version="1.0" encoding="utf-8"?>
<sst xmlns="http://schemas.openxmlformats.org/spreadsheetml/2006/main" count="276" uniqueCount="194">
  <si>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</si>
  <si>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</si>
  <si>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</si>
  <si>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</si>
  <si>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</si>
  <si>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</si>
  <si>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</si>
  <si>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</si>
  <si>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</si>
  <si>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</si>
  <si>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</si>
  <si>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</si>
  <si>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</si>
  <si>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</si>
  <si>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</si>
  <si>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</si>
  <si>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</si>
  <si>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</si>
  <si>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</si>
  <si>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</si>
  <si>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</si>
  <si>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</si>
  <si>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</si>
  <si>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</si>
  <si>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</si>
  <si>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</si>
  <si>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</si>
  <si>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</si>
  <si>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</si>
  <si>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</si>
  <si>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</si>
  <si>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</si>
  <si>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</si>
  <si>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</si>
  <si>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</si>
  <si>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</si>
  <si>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</si>
  <si>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</si>
  <si>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</si>
  <si>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</si>
  <si>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</si>
  <si>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</si>
  <si>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</si>
  <si>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</si>
  <si>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</si>
  <si>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</si>
  <si>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연번</t>
    <phoneticPr fontId="1" type="noConversion"/>
  </si>
  <si>
    <t>대상시설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</si>
  <si>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</si>
  <si>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</si>
  <si>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</si>
  <si>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</si>
  <si>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</si>
  <si>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</si>
  <si>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</si>
  <si>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</si>
  <si>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</si>
  <si>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</si>
  <si>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</si>
  <si>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</si>
  <si>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</si>
  <si>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</si>
  <si>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</si>
  <si>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</si>
  <si>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</si>
  <si>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</si>
  <si>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</si>
  <si>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</si>
  <si>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</si>
  <si>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</si>
  <si>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</si>
  <si>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</si>
  <si>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</si>
  <si>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</si>
  <si>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</si>
  <si>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</si>
  <si>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</si>
  <si>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</si>
  <si>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</si>
  <si>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</si>
  <si>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</si>
  <si>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</si>
  <si>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</si>
  <si>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</si>
  <si>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</si>
  <si>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</si>
  <si>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</si>
  <si>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</si>
  <si>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</si>
  <si>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</si>
  <si>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</si>
  <si>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</si>
  <si>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</si>
  <si>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</si>
  <si>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</si>
  <si>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</si>
  <si>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</si>
  <si>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</si>
  <si>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</si>
  <si>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</si>
  <si>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</si>
  <si>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</si>
  <si>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</si>
  <si>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내부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</si>
  <si>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</si>
  <si>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</si>
  <si>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</si>
  <si>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</si>
  <si>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</si>
  <si>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>대상시설                      구로구청</t>
    <phoneticPr fontId="1" type="noConversion"/>
  </si>
  <si>
    <t>신혜원</t>
    <phoneticPr fontId="1" type="noConversion"/>
  </si>
  <si>
    <t>신혜원</t>
    <phoneticPr fontId="1" type="noConversion"/>
  </si>
  <si>
    <t>실내출입문
B1층</t>
    <phoneticPr fontId="1" type="noConversion"/>
  </si>
  <si>
    <t>샤워장</t>
    <phoneticPr fontId="1" type="noConversion"/>
  </si>
  <si>
    <t>구로구청지회</t>
    <phoneticPr fontId="1" type="noConversion"/>
  </si>
  <si>
    <t>실내출입문
1층</t>
    <phoneticPr fontId="1" type="noConversion"/>
  </si>
  <si>
    <t>종합상황실</t>
    <phoneticPr fontId="1" type="noConversion"/>
  </si>
  <si>
    <t>제1민원실
민원여권과</t>
    <phoneticPr fontId="1" type="noConversion"/>
  </si>
  <si>
    <t>제2민원실
부동산정보과
일자리플러스센터</t>
    <phoneticPr fontId="1" type="noConversion"/>
  </si>
  <si>
    <t>실내출입문
2층</t>
    <phoneticPr fontId="1" type="noConversion"/>
  </si>
  <si>
    <t>세무종합민원실</t>
    <phoneticPr fontId="1" type="noConversion"/>
  </si>
  <si>
    <t>주택과</t>
    <phoneticPr fontId="1" type="noConversion"/>
  </si>
  <si>
    <t>도시관리국장실</t>
    <phoneticPr fontId="1" type="noConversion"/>
  </si>
  <si>
    <t>도시안전과</t>
    <phoneticPr fontId="1" type="noConversion"/>
  </si>
  <si>
    <t>치수과</t>
    <phoneticPr fontId="1" type="noConversion"/>
  </si>
  <si>
    <t>구로구옴부즈맨</t>
    <phoneticPr fontId="1" type="noConversion"/>
  </si>
  <si>
    <t>교통행정과</t>
    <phoneticPr fontId="1" type="noConversion"/>
  </si>
  <si>
    <t>건축과</t>
    <phoneticPr fontId="1" type="noConversion"/>
  </si>
  <si>
    <t>실내출입문
3층</t>
    <phoneticPr fontId="1" type="noConversion"/>
  </si>
  <si>
    <t>교육지원과</t>
    <phoneticPr fontId="1" type="noConversion"/>
  </si>
  <si>
    <t>총무과</t>
    <phoneticPr fontId="1" type="noConversion"/>
  </si>
  <si>
    <t>지역경제과</t>
    <phoneticPr fontId="1" type="noConversion"/>
  </si>
  <si>
    <t>일자리지원과</t>
    <phoneticPr fontId="1" type="noConversion"/>
  </si>
  <si>
    <t>창의홀</t>
    <phoneticPr fontId="1" type="noConversion"/>
  </si>
  <si>
    <t>구정연구반</t>
    <phoneticPr fontId="1" type="noConversion"/>
  </si>
  <si>
    <t>구청장실</t>
    <phoneticPr fontId="1" type="noConversion"/>
  </si>
  <si>
    <t>직소민원실</t>
    <phoneticPr fontId="1" type="noConversion"/>
  </si>
  <si>
    <t>대외정책담당관</t>
    <phoneticPr fontId="1" type="noConversion"/>
  </si>
  <si>
    <t>부구청장실</t>
    <phoneticPr fontId="1" type="noConversion"/>
  </si>
  <si>
    <t>르네상스홀</t>
    <phoneticPr fontId="1" type="noConversion"/>
  </si>
  <si>
    <t>자치행정과</t>
    <phoneticPr fontId="1" type="noConversion"/>
  </si>
  <si>
    <t>행정관리국장실</t>
    <phoneticPr fontId="1" type="noConversion"/>
  </si>
  <si>
    <t>온마을교육지원센터</t>
    <phoneticPr fontId="1" type="noConversion"/>
  </si>
  <si>
    <t>실내출입문
4층</t>
    <phoneticPr fontId="1" type="noConversion"/>
  </si>
  <si>
    <t>기획경제국장실</t>
    <phoneticPr fontId="1" type="noConversion"/>
  </si>
  <si>
    <t>기획예산과</t>
    <phoneticPr fontId="1" type="noConversion"/>
  </si>
  <si>
    <t>협치정책보좌관</t>
    <phoneticPr fontId="1" type="noConversion"/>
  </si>
  <si>
    <t>구로통합운영센터
회의실</t>
    <phoneticPr fontId="1" type="noConversion"/>
  </si>
  <si>
    <t>홍보전산과</t>
    <phoneticPr fontId="1" type="noConversion"/>
  </si>
  <si>
    <r>
      <t xml:space="preserve">감사실
</t>
    </r>
    <r>
      <rPr>
        <sz val="8"/>
        <rFont val="맑은 고딕"/>
        <family val="3"/>
        <charset val="129"/>
        <scheme val="minor"/>
      </rPr>
      <t>청탁금지법신고,접수처</t>
    </r>
    <phoneticPr fontId="1" type="noConversion"/>
  </si>
  <si>
    <t>안전건설국장실</t>
    <phoneticPr fontId="1" type="noConversion"/>
  </si>
  <si>
    <t>건설관리과</t>
    <phoneticPr fontId="1" type="noConversion"/>
  </si>
  <si>
    <t>도시재생과</t>
    <phoneticPr fontId="1" type="noConversion"/>
  </si>
  <si>
    <t>행정사무감사본부</t>
    <phoneticPr fontId="1" type="noConversion"/>
  </si>
  <si>
    <t>정보화교육장</t>
    <phoneticPr fontId="1" type="noConversion"/>
  </si>
  <si>
    <t>재무과</t>
    <phoneticPr fontId="1" type="noConversion"/>
  </si>
  <si>
    <t>실내출입문
5층</t>
    <phoneticPr fontId="1" type="noConversion"/>
  </si>
  <si>
    <t>강당</t>
    <phoneticPr fontId="1" type="noConversion"/>
  </si>
  <si>
    <t>생활복지국장실</t>
    <phoneticPr fontId="1" type="noConversion"/>
  </si>
  <si>
    <t>복지정책과</t>
    <phoneticPr fontId="1" type="noConversion"/>
  </si>
  <si>
    <t>사회복지과</t>
    <phoneticPr fontId="1" type="noConversion"/>
  </si>
  <si>
    <t>민주평화통일자문회의</t>
    <phoneticPr fontId="1" type="noConversion"/>
  </si>
  <si>
    <t>구로네트워크운영센터</t>
    <phoneticPr fontId="1" type="noConversion"/>
  </si>
  <si>
    <t>실내출입문
6층</t>
    <phoneticPr fontId="1" type="noConversion"/>
  </si>
  <si>
    <t>여직원체력단련실</t>
    <phoneticPr fontId="1" type="noConversion"/>
  </si>
  <si>
    <t>체력단련실</t>
    <phoneticPr fontId="1" type="noConversion"/>
  </si>
  <si>
    <t>임산부휴게실</t>
    <phoneticPr fontId="1" type="noConversion"/>
  </si>
  <si>
    <t>화장실
1층</t>
    <phoneticPr fontId="1" type="noConversion"/>
  </si>
  <si>
    <t>화장실
2층</t>
  </si>
  <si>
    <t>화장실
3층</t>
  </si>
  <si>
    <t>화장실
4층</t>
  </si>
  <si>
    <t>화장실
5층</t>
  </si>
  <si>
    <t>남</t>
    <phoneticPr fontId="1" type="noConversion"/>
  </si>
  <si>
    <t xml:space="preserve">여 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</si>
  <si>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</si>
  <si>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</si>
  <si>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</si>
  <si>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</si>
  <si>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여</t>
    <phoneticPr fontId="1" type="noConversion"/>
  </si>
  <si>
    <t>계단
5층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</si>
  <si>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</si>
  <si>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</si>
  <si>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</si>
  <si>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</si>
  <si>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B1층</t>
    <phoneticPr fontId="1" type="noConversion"/>
  </si>
  <si>
    <t>계단
1층</t>
    <phoneticPr fontId="1" type="noConversion"/>
  </si>
  <si>
    <t>계단
2층</t>
  </si>
  <si>
    <t>계단
3층</t>
  </si>
  <si>
    <t>계단
4층</t>
  </si>
  <si>
    <t>엘리베이터</t>
    <phoneticPr fontId="1" type="noConversion"/>
  </si>
  <si>
    <t>B1</t>
    <phoneticPr fontId="1" type="noConversion"/>
  </si>
  <si>
    <t>엘리베이터
(조도)</t>
    <phoneticPr fontId="1" type="noConversion"/>
  </si>
  <si>
    <t>층수                             B1층~6층</t>
    <phoneticPr fontId="1" type="noConversion"/>
  </si>
  <si>
    <t>점검일                          2021.06.11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</si>
</sst>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42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47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7" fontId="14" fillId="0" borderId="0" xfId="1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177" fontId="14" fillId="0" borderId="35" xfId="1" applyNumberFormat="1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55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18" fillId="0" borderId="55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7" fillId="2" borderId="48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3" fillId="4" borderId="48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7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51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3" fillId="4" borderId="10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Normal="145" zoomScaleSheetLayoutView="100" workbookViewId="0">
      <pane xSplit="2" ySplit="7" topLeftCell="C14" activePane="bottomRight" state="frozen"/>
      <selection pane="topRight" activeCell="C1" sqref="C1"/>
      <selection pane="bottomLeft" activeCell="A6" sqref="A6"/>
      <selection pane="bottomRight" activeCell="B17" sqref="B17:C1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251" t="s">
        <v>58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2" ht="3.75" customHeight="1" thickBot="1" x14ac:dyDescent="0.35">
      <c r="A2" s="268"/>
      <c r="B2" s="268"/>
      <c r="C2" s="268"/>
      <c r="D2" s="268"/>
      <c r="E2" s="268"/>
      <c r="F2" s="268"/>
      <c r="G2" s="268"/>
      <c r="H2" s="268"/>
      <c r="I2" s="268"/>
      <c r="J2" s="268"/>
    </row>
    <row r="3" spans="1:12" ht="20.100000000000001" customHeight="1" x14ac:dyDescent="0.3">
      <c r="A3" s="269" t="s">
        <v>109</v>
      </c>
      <c r="B3" s="270"/>
      <c r="C3" s="271"/>
      <c r="D3" s="275" t="s">
        <v>79</v>
      </c>
      <c r="E3" s="270"/>
      <c r="F3" s="270"/>
      <c r="G3" s="270"/>
      <c r="H3" s="270"/>
      <c r="I3" s="270"/>
      <c r="J3" s="276"/>
    </row>
    <row r="4" spans="1:12" ht="20.100000000000001" customHeight="1" x14ac:dyDescent="0.3">
      <c r="A4" s="272" t="s">
        <v>192</v>
      </c>
      <c r="B4" s="273"/>
      <c r="C4" s="274"/>
      <c r="D4" s="277" t="s">
        <v>80</v>
      </c>
      <c r="E4" s="277"/>
      <c r="F4" s="277"/>
      <c r="G4" s="277"/>
      <c r="H4" s="277"/>
      <c r="I4" s="277"/>
      <c r="J4" s="278"/>
    </row>
    <row r="5" spans="1:12" ht="20.100000000000001" customHeight="1" thickBot="1" x14ac:dyDescent="0.35">
      <c r="A5" s="291" t="s">
        <v>193</v>
      </c>
      <c r="B5" s="292"/>
      <c r="C5" s="292"/>
      <c r="D5" s="195" t="s">
        <v>81</v>
      </c>
      <c r="E5" s="196" t="s">
        <v>110</v>
      </c>
      <c r="F5" s="196"/>
      <c r="G5" s="196"/>
      <c r="H5" s="196"/>
      <c r="I5" s="293" t="s">
        <v>82</v>
      </c>
      <c r="J5" s="294"/>
    </row>
    <row r="6" spans="1:12" ht="20.100000000000001" customHeight="1" x14ac:dyDescent="0.3">
      <c r="A6" s="260" t="s">
        <v>11</v>
      </c>
      <c r="B6" s="261"/>
      <c r="C6" s="261"/>
      <c r="D6" s="261" t="s">
        <v>41</v>
      </c>
      <c r="E6" s="261"/>
      <c r="F6" s="261" t="s">
        <v>36</v>
      </c>
      <c r="G6" s="261"/>
      <c r="H6" s="264" t="s">
        <v>35</v>
      </c>
      <c r="I6" s="301" t="s">
        <v>63</v>
      </c>
      <c r="J6" s="266" t="s">
        <v>18</v>
      </c>
      <c r="K6" s="299" t="s">
        <v>37</v>
      </c>
    </row>
    <row r="7" spans="1:12" ht="20.100000000000001" customHeight="1" thickBot="1" x14ac:dyDescent="0.35">
      <c r="A7" s="262"/>
      <c r="B7" s="263"/>
      <c r="C7" s="263"/>
      <c r="D7" s="217" t="s">
        <v>39</v>
      </c>
      <c r="E7" s="217" t="s">
        <v>40</v>
      </c>
      <c r="F7" s="217" t="s">
        <v>16</v>
      </c>
      <c r="G7" s="217" t="s">
        <v>17</v>
      </c>
      <c r="H7" s="265"/>
      <c r="I7" s="302"/>
      <c r="J7" s="267"/>
      <c r="K7" s="299"/>
      <c r="L7" s="1" t="s">
        <v>104</v>
      </c>
    </row>
    <row r="8" spans="1:12" ht="20.100000000000001" customHeight="1" x14ac:dyDescent="0.3">
      <c r="A8" s="256" t="s">
        <v>12</v>
      </c>
      <c r="B8" s="254" t="s">
        <v>78</v>
      </c>
      <c r="C8" s="210" t="s">
        <v>14</v>
      </c>
      <c r="D8" s="210"/>
      <c r="E8" s="210">
        <v>1</v>
      </c>
      <c r="F8" s="210">
        <v>1</v>
      </c>
      <c r="G8" s="210"/>
      <c r="H8" s="210"/>
      <c r="I8" s="211"/>
      <c r="J8" s="212"/>
      <c r="K8" s="3" t="str">
        <f>IF(F8=1,"0",IF(G8=1,"1",IF(H8=1,"2",IF(I8=1,"3"))))</f>
        <v>0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257"/>
      <c r="B9" s="255"/>
      <c r="C9" s="200" t="s">
        <v>15</v>
      </c>
      <c r="D9" s="200"/>
      <c r="E9" s="200">
        <v>1</v>
      </c>
      <c r="F9" s="200">
        <v>1</v>
      </c>
      <c r="G9" s="200"/>
      <c r="H9" s="200"/>
      <c r="I9" s="201"/>
      <c r="J9" s="202"/>
      <c r="K9" s="3" t="str">
        <f t="shared" ref="K9:K48" si="0">IF(F9=1,"0",IF(G9=1,"1",IF(H9=1,"2",IF(I9=1,"3"))))</f>
        <v>0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57"/>
      <c r="B10" s="253" t="s">
        <v>13</v>
      </c>
      <c r="C10" s="253"/>
      <c r="D10" s="203"/>
      <c r="E10" s="203">
        <v>1</v>
      </c>
      <c r="F10" s="203">
        <v>1</v>
      </c>
      <c r="G10" s="203"/>
      <c r="H10" s="203"/>
      <c r="I10" s="204"/>
      <c r="J10" s="205"/>
      <c r="K10" s="3" t="str">
        <f t="shared" si="0"/>
        <v>0</v>
      </c>
      <c r="L10" s="1" t="str">
        <f t="shared" si="1"/>
        <v>ok</v>
      </c>
    </row>
    <row r="11" spans="1:12" ht="20.100000000000001" customHeight="1" x14ac:dyDescent="0.3">
      <c r="A11" s="257"/>
      <c r="B11" s="255" t="s">
        <v>52</v>
      </c>
      <c r="C11" s="200" t="s">
        <v>20</v>
      </c>
      <c r="D11" s="200"/>
      <c r="E11" s="200">
        <v>1</v>
      </c>
      <c r="F11" s="200"/>
      <c r="G11" s="200"/>
      <c r="H11" s="200"/>
      <c r="I11" s="201">
        <v>1</v>
      </c>
      <c r="J11" s="202"/>
      <c r="K11" s="3" t="str">
        <f t="shared" si="0"/>
        <v>3</v>
      </c>
      <c r="L11" s="1" t="str">
        <f t="shared" si="1"/>
        <v>ok</v>
      </c>
    </row>
    <row r="12" spans="1:12" ht="20.100000000000001" customHeight="1" x14ac:dyDescent="0.3">
      <c r="A12" s="257"/>
      <c r="B12" s="255"/>
      <c r="C12" s="200" t="s">
        <v>38</v>
      </c>
      <c r="D12" s="200"/>
      <c r="E12" s="200">
        <v>1</v>
      </c>
      <c r="F12" s="200"/>
      <c r="G12" s="200"/>
      <c r="H12" s="200"/>
      <c r="I12" s="201">
        <v>1</v>
      </c>
      <c r="J12" s="206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257"/>
      <c r="B13" s="255"/>
      <c r="C13" s="200" t="s">
        <v>59</v>
      </c>
      <c r="D13" s="200"/>
      <c r="E13" s="200">
        <v>1</v>
      </c>
      <c r="F13" s="200"/>
      <c r="G13" s="200">
        <v>1</v>
      </c>
      <c r="H13" s="200"/>
      <c r="I13" s="201"/>
      <c r="J13" s="202"/>
      <c r="K13" s="3" t="str">
        <f t="shared" si="0"/>
        <v>1</v>
      </c>
      <c r="L13" s="1" t="str">
        <f t="shared" si="1"/>
        <v>ok</v>
      </c>
    </row>
    <row r="14" spans="1:12" ht="20.100000000000001" customHeight="1" thickBot="1" x14ac:dyDescent="0.35">
      <c r="A14" s="258"/>
      <c r="B14" s="259" t="s">
        <v>19</v>
      </c>
      <c r="C14" s="259"/>
      <c r="D14" s="207"/>
      <c r="E14" s="207">
        <v>1</v>
      </c>
      <c r="F14" s="207"/>
      <c r="G14" s="207">
        <v>1</v>
      </c>
      <c r="H14" s="207"/>
      <c r="I14" s="208"/>
      <c r="J14" s="209"/>
      <c r="K14" s="3" t="str">
        <f t="shared" si="0"/>
        <v>1</v>
      </c>
      <c r="L14" s="1" t="str">
        <f t="shared" si="1"/>
        <v>ok</v>
      </c>
    </row>
    <row r="15" spans="1:12" ht="20.100000000000001" customHeight="1" x14ac:dyDescent="0.3">
      <c r="A15" s="256" t="s">
        <v>83</v>
      </c>
      <c r="B15" s="254" t="s">
        <v>60</v>
      </c>
      <c r="C15" s="210" t="s">
        <v>61</v>
      </c>
      <c r="D15" s="210"/>
      <c r="E15" s="210">
        <v>1</v>
      </c>
      <c r="F15" s="210"/>
      <c r="G15" s="210">
        <v>1</v>
      </c>
      <c r="H15" s="210"/>
      <c r="I15" s="211"/>
      <c r="J15" s="212"/>
      <c r="K15" s="3" t="str">
        <f t="shared" si="0"/>
        <v>1</v>
      </c>
      <c r="L15" s="1" t="str">
        <f t="shared" si="1"/>
        <v>ok</v>
      </c>
    </row>
    <row r="16" spans="1:12" ht="20.100000000000001" customHeight="1" x14ac:dyDescent="0.3">
      <c r="A16" s="257"/>
      <c r="B16" s="255"/>
      <c r="C16" s="200" t="s">
        <v>62</v>
      </c>
      <c r="D16" s="200"/>
      <c r="E16" s="200">
        <v>1</v>
      </c>
      <c r="F16" s="200"/>
      <c r="G16" s="200"/>
      <c r="H16" s="200">
        <v>1</v>
      </c>
      <c r="I16" s="201"/>
      <c r="J16" s="202"/>
      <c r="K16" s="3" t="str">
        <f t="shared" si="0"/>
        <v>2</v>
      </c>
      <c r="L16" s="1" t="str">
        <f t="shared" si="1"/>
        <v>ok</v>
      </c>
    </row>
    <row r="17" spans="1:12" ht="20.100000000000001" customHeight="1" x14ac:dyDescent="0.3">
      <c r="A17" s="257"/>
      <c r="B17" s="253" t="s">
        <v>21</v>
      </c>
      <c r="C17" s="253"/>
      <c r="D17" s="203"/>
      <c r="E17" s="203">
        <v>1</v>
      </c>
      <c r="F17" s="203"/>
      <c r="G17" s="203">
        <v>1</v>
      </c>
      <c r="H17" s="203"/>
      <c r="I17" s="204"/>
      <c r="J17" s="205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257"/>
      <c r="B18" s="213" t="s">
        <v>22</v>
      </c>
      <c r="C18" s="200" t="s">
        <v>23</v>
      </c>
      <c r="D18" s="200"/>
      <c r="E18" s="200">
        <v>1</v>
      </c>
      <c r="F18" s="200">
        <v>1</v>
      </c>
      <c r="G18" s="200"/>
      <c r="H18" s="200"/>
      <c r="I18" s="201"/>
      <c r="J18" s="202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257"/>
      <c r="B19" s="253" t="s">
        <v>22</v>
      </c>
      <c r="C19" s="253"/>
      <c r="D19" s="203"/>
      <c r="E19" s="203">
        <v>1</v>
      </c>
      <c r="F19" s="203">
        <v>1</v>
      </c>
      <c r="G19" s="203"/>
      <c r="H19" s="203"/>
      <c r="I19" s="204"/>
      <c r="J19" s="205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257"/>
      <c r="B20" s="290" t="s">
        <v>24</v>
      </c>
      <c r="C20" s="200" t="s">
        <v>66</v>
      </c>
      <c r="D20" s="200"/>
      <c r="E20" s="200">
        <v>1</v>
      </c>
      <c r="F20" s="200"/>
      <c r="G20" s="200"/>
      <c r="H20" s="200"/>
      <c r="I20" s="201">
        <v>1</v>
      </c>
      <c r="J20" s="202"/>
      <c r="K20" s="3" t="str">
        <f t="shared" si="0"/>
        <v>3</v>
      </c>
      <c r="L20" s="1" t="str">
        <f t="shared" si="1"/>
        <v>ok</v>
      </c>
    </row>
    <row r="21" spans="1:12" ht="20.100000000000001" customHeight="1" x14ac:dyDescent="0.3">
      <c r="A21" s="257"/>
      <c r="B21" s="288"/>
      <c r="C21" s="200" t="s">
        <v>65</v>
      </c>
      <c r="D21" s="200"/>
      <c r="E21" s="200">
        <v>1</v>
      </c>
      <c r="F21" s="200">
        <v>1</v>
      </c>
      <c r="G21" s="200"/>
      <c r="H21" s="200"/>
      <c r="I21" s="201"/>
      <c r="J21" s="202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257"/>
      <c r="B22" s="288"/>
      <c r="C22" s="200" t="s">
        <v>64</v>
      </c>
      <c r="D22" s="200"/>
      <c r="E22" s="200">
        <v>1</v>
      </c>
      <c r="F22" s="200"/>
      <c r="G22" s="200">
        <v>1</v>
      </c>
      <c r="H22" s="200"/>
      <c r="I22" s="201"/>
      <c r="J22" s="202"/>
      <c r="K22" s="3" t="str">
        <f t="shared" si="0"/>
        <v>1</v>
      </c>
      <c r="L22" s="1" t="str">
        <f t="shared" si="1"/>
        <v>ok</v>
      </c>
    </row>
    <row r="23" spans="1:12" ht="20.100000000000001" customHeight="1" x14ac:dyDescent="0.3">
      <c r="A23" s="257"/>
      <c r="B23" s="253" t="s">
        <v>24</v>
      </c>
      <c r="C23" s="253"/>
      <c r="D23" s="203"/>
      <c r="E23" s="203">
        <v>1</v>
      </c>
      <c r="F23" s="203"/>
      <c r="G23" s="203">
        <v>1</v>
      </c>
      <c r="H23" s="203"/>
      <c r="I23" s="204"/>
      <c r="J23" s="205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257"/>
      <c r="B24" s="290" t="s">
        <v>25</v>
      </c>
      <c r="C24" s="200" t="s">
        <v>49</v>
      </c>
      <c r="D24" s="200"/>
      <c r="E24" s="200">
        <v>1</v>
      </c>
      <c r="F24" s="200">
        <v>1</v>
      </c>
      <c r="G24" s="200"/>
      <c r="H24" s="200"/>
      <c r="I24" s="201"/>
      <c r="J24" s="202"/>
      <c r="K24" s="3" t="str">
        <f t="shared" si="0"/>
        <v>0</v>
      </c>
      <c r="L24" s="1" t="str">
        <f t="shared" si="1"/>
        <v>ok</v>
      </c>
    </row>
    <row r="25" spans="1:12" ht="33" x14ac:dyDescent="0.3">
      <c r="A25" s="257"/>
      <c r="B25" s="288"/>
      <c r="C25" s="200" t="s">
        <v>67</v>
      </c>
      <c r="D25" s="200"/>
      <c r="E25" s="200">
        <v>1</v>
      </c>
      <c r="F25" s="200">
        <v>1</v>
      </c>
      <c r="G25" s="200"/>
      <c r="H25" s="200"/>
      <c r="I25" s="201"/>
      <c r="J25" s="202"/>
      <c r="K25" s="3" t="str">
        <f t="shared" si="0"/>
        <v>0</v>
      </c>
      <c r="L25" s="1" t="str">
        <f t="shared" si="1"/>
        <v>ok</v>
      </c>
    </row>
    <row r="26" spans="1:12" ht="20.100000000000001" customHeight="1" x14ac:dyDescent="0.3">
      <c r="A26" s="257"/>
      <c r="B26" s="288"/>
      <c r="C26" s="200" t="s">
        <v>68</v>
      </c>
      <c r="D26" s="200"/>
      <c r="E26" s="200">
        <v>1</v>
      </c>
      <c r="F26" s="200">
        <v>1</v>
      </c>
      <c r="G26" s="200"/>
      <c r="H26" s="200"/>
      <c r="I26" s="201"/>
      <c r="J26" s="202"/>
      <c r="K26" s="3" t="str">
        <f t="shared" si="0"/>
        <v>0</v>
      </c>
      <c r="L26" s="1" t="str">
        <f t="shared" si="1"/>
        <v>ok</v>
      </c>
    </row>
    <row r="27" spans="1:12" ht="49.5" x14ac:dyDescent="0.3">
      <c r="A27" s="257"/>
      <c r="B27" s="288"/>
      <c r="C27" s="200" t="s">
        <v>69</v>
      </c>
      <c r="D27" s="200"/>
      <c r="E27" s="200">
        <v>1</v>
      </c>
      <c r="F27" s="200">
        <v>1</v>
      </c>
      <c r="G27" s="200"/>
      <c r="H27" s="200"/>
      <c r="I27" s="201"/>
      <c r="J27" s="202"/>
      <c r="K27" s="3" t="str">
        <f t="shared" si="0"/>
        <v>0</v>
      </c>
      <c r="L27" s="1" t="str">
        <f t="shared" si="1"/>
        <v>ok</v>
      </c>
    </row>
    <row r="28" spans="1:12" ht="20.100000000000001" customHeight="1" x14ac:dyDescent="0.3">
      <c r="A28" s="257"/>
      <c r="B28" s="288"/>
      <c r="C28" s="200" t="s">
        <v>50</v>
      </c>
      <c r="D28" s="200"/>
      <c r="E28" s="200">
        <v>1</v>
      </c>
      <c r="F28" s="200"/>
      <c r="G28" s="200"/>
      <c r="H28" s="200"/>
      <c r="I28" s="201">
        <v>1</v>
      </c>
      <c r="J28" s="202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257"/>
      <c r="B29" s="289"/>
      <c r="C29" s="218" t="s">
        <v>94</v>
      </c>
      <c r="D29" s="218"/>
      <c r="E29" s="218">
        <v>1</v>
      </c>
      <c r="F29" s="218"/>
      <c r="G29" s="218">
        <v>1</v>
      </c>
      <c r="H29" s="218"/>
      <c r="I29" s="201"/>
      <c r="J29" s="202"/>
      <c r="K29" s="3" t="str">
        <f t="shared" si="0"/>
        <v>1</v>
      </c>
      <c r="L29" s="1" t="str">
        <f t="shared" si="1"/>
        <v>ok</v>
      </c>
    </row>
    <row r="30" spans="1:12" ht="20.100000000000001" customHeight="1" x14ac:dyDescent="0.3">
      <c r="A30" s="257"/>
      <c r="B30" s="253" t="s">
        <v>25</v>
      </c>
      <c r="C30" s="253"/>
      <c r="D30" s="203"/>
      <c r="E30" s="203">
        <v>1</v>
      </c>
      <c r="F30" s="203"/>
      <c r="G30" s="203">
        <v>1</v>
      </c>
      <c r="H30" s="203"/>
      <c r="I30" s="204"/>
      <c r="J30" s="205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257"/>
      <c r="B31" s="200" t="s">
        <v>89</v>
      </c>
      <c r="C31" s="200" t="s">
        <v>70</v>
      </c>
      <c r="D31" s="200"/>
      <c r="E31" s="200">
        <v>1</v>
      </c>
      <c r="F31" s="200"/>
      <c r="G31" s="200"/>
      <c r="H31" s="200"/>
      <c r="I31" s="201">
        <v>1</v>
      </c>
      <c r="J31" s="202"/>
      <c r="K31" s="3" t="str">
        <f t="shared" si="0"/>
        <v>3</v>
      </c>
      <c r="L31" s="1" t="str">
        <f t="shared" si="1"/>
        <v>ok</v>
      </c>
    </row>
    <row r="32" spans="1:12" ht="20.100000000000001" customHeight="1" x14ac:dyDescent="0.3">
      <c r="A32" s="257"/>
      <c r="B32" s="253" t="s">
        <v>26</v>
      </c>
      <c r="C32" s="253"/>
      <c r="D32" s="203"/>
      <c r="E32" s="203">
        <v>1</v>
      </c>
      <c r="F32" s="203"/>
      <c r="G32" s="203"/>
      <c r="H32" s="203"/>
      <c r="I32" s="204">
        <v>1</v>
      </c>
      <c r="J32" s="205"/>
      <c r="K32" s="3" t="str">
        <f t="shared" si="0"/>
        <v>3</v>
      </c>
      <c r="L32" s="1" t="str">
        <f t="shared" si="1"/>
        <v>ok</v>
      </c>
    </row>
    <row r="33" spans="1:12" ht="20.100000000000001" customHeight="1" x14ac:dyDescent="0.3">
      <c r="A33" s="257"/>
      <c r="B33" s="200" t="s">
        <v>27</v>
      </c>
      <c r="C33" s="200" t="s">
        <v>66</v>
      </c>
      <c r="D33" s="200"/>
      <c r="E33" s="200">
        <v>1</v>
      </c>
      <c r="F33" s="200"/>
      <c r="G33" s="200"/>
      <c r="H33" s="200"/>
      <c r="I33" s="201">
        <v>1</v>
      </c>
      <c r="J33" s="202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258"/>
      <c r="B34" s="259" t="s">
        <v>27</v>
      </c>
      <c r="C34" s="259"/>
      <c r="D34" s="207"/>
      <c r="E34" s="207">
        <v>1</v>
      </c>
      <c r="F34" s="207"/>
      <c r="G34" s="207"/>
      <c r="H34" s="207"/>
      <c r="I34" s="208">
        <v>1</v>
      </c>
      <c r="J34" s="209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256" t="s">
        <v>28</v>
      </c>
      <c r="B35" s="287" t="s">
        <v>29</v>
      </c>
      <c r="C35" s="210" t="s">
        <v>71</v>
      </c>
      <c r="D35" s="210"/>
      <c r="E35" s="210">
        <v>1</v>
      </c>
      <c r="F35" s="210"/>
      <c r="G35" s="210">
        <v>1</v>
      </c>
      <c r="H35" s="210"/>
      <c r="I35" s="211"/>
      <c r="J35" s="212"/>
      <c r="K35" s="3" t="str">
        <f t="shared" si="0"/>
        <v>1</v>
      </c>
      <c r="L35" s="1" t="str">
        <f t="shared" si="1"/>
        <v>ok</v>
      </c>
    </row>
    <row r="36" spans="1:12" ht="20.100000000000001" customHeight="1" x14ac:dyDescent="0.3">
      <c r="A36" s="257"/>
      <c r="B36" s="288"/>
      <c r="C36" s="200" t="s">
        <v>72</v>
      </c>
      <c r="D36" s="200"/>
      <c r="E36" s="200">
        <v>1</v>
      </c>
      <c r="F36" s="200"/>
      <c r="G36" s="200">
        <v>1</v>
      </c>
      <c r="H36" s="200"/>
      <c r="I36" s="201"/>
      <c r="J36" s="202"/>
      <c r="K36" s="3" t="str">
        <f t="shared" si="0"/>
        <v>1</v>
      </c>
      <c r="L36" s="1" t="str">
        <f t="shared" si="1"/>
        <v>ok</v>
      </c>
    </row>
    <row r="37" spans="1:12" ht="20.100000000000001" customHeight="1" x14ac:dyDescent="0.3">
      <c r="A37" s="300"/>
      <c r="B37" s="289"/>
      <c r="C37" s="219" t="s">
        <v>92</v>
      </c>
      <c r="D37" s="219"/>
      <c r="E37" s="219">
        <v>1</v>
      </c>
      <c r="F37" s="219"/>
      <c r="G37" s="219"/>
      <c r="H37" s="219">
        <v>1</v>
      </c>
      <c r="I37" s="227"/>
      <c r="J37" s="228"/>
      <c r="K37" s="3" t="str">
        <f t="shared" si="0"/>
        <v>2</v>
      </c>
      <c r="L37" s="1" t="str">
        <f t="shared" si="1"/>
        <v>ok</v>
      </c>
    </row>
    <row r="38" spans="1:12" ht="20.100000000000001" customHeight="1" thickBot="1" x14ac:dyDescent="0.35">
      <c r="A38" s="258"/>
      <c r="B38" s="259" t="s">
        <v>29</v>
      </c>
      <c r="C38" s="259"/>
      <c r="D38" s="207"/>
      <c r="E38" s="207">
        <v>1</v>
      </c>
      <c r="F38" s="207"/>
      <c r="G38" s="207">
        <v>1</v>
      </c>
      <c r="H38" s="207"/>
      <c r="I38" s="208"/>
      <c r="J38" s="209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295" t="s">
        <v>30</v>
      </c>
      <c r="B39" s="216" t="s">
        <v>31</v>
      </c>
      <c r="C39" s="216" t="s">
        <v>73</v>
      </c>
      <c r="D39" s="210"/>
      <c r="E39" s="210">
        <v>1</v>
      </c>
      <c r="F39" s="210"/>
      <c r="G39" s="210">
        <v>1</v>
      </c>
      <c r="H39" s="210"/>
      <c r="I39" s="211"/>
      <c r="J39" s="212"/>
      <c r="K39" s="3" t="str">
        <f t="shared" si="0"/>
        <v>1</v>
      </c>
      <c r="L39" s="1" t="str">
        <f t="shared" si="1"/>
        <v>ok</v>
      </c>
    </row>
    <row r="40" spans="1:12" ht="20.100000000000001" customHeight="1" x14ac:dyDescent="0.3">
      <c r="A40" s="296"/>
      <c r="B40" s="253" t="s">
        <v>31</v>
      </c>
      <c r="C40" s="253"/>
      <c r="D40" s="203"/>
      <c r="E40" s="203">
        <v>1</v>
      </c>
      <c r="F40" s="203"/>
      <c r="G40" s="203">
        <v>1</v>
      </c>
      <c r="H40" s="203"/>
      <c r="I40" s="204"/>
      <c r="J40" s="205"/>
      <c r="K40" s="3" t="str">
        <f t="shared" si="0"/>
        <v>1</v>
      </c>
      <c r="L40" s="1" t="str">
        <f t="shared" si="1"/>
        <v>ok</v>
      </c>
    </row>
    <row r="41" spans="1:12" ht="20.100000000000001" customHeight="1" x14ac:dyDescent="0.3">
      <c r="A41" s="296"/>
      <c r="B41" s="283" t="s">
        <v>51</v>
      </c>
      <c r="C41" s="214" t="s">
        <v>75</v>
      </c>
      <c r="D41" s="200"/>
      <c r="E41" s="200">
        <v>1</v>
      </c>
      <c r="F41" s="200"/>
      <c r="G41" s="200"/>
      <c r="H41" s="200">
        <v>1</v>
      </c>
      <c r="I41" s="201"/>
      <c r="J41" s="202"/>
      <c r="K41" s="3" t="str">
        <f t="shared" si="0"/>
        <v>2</v>
      </c>
      <c r="L41" s="1" t="str">
        <f t="shared" si="1"/>
        <v>ok</v>
      </c>
    </row>
    <row r="42" spans="1:12" ht="20.100000000000001" customHeight="1" x14ac:dyDescent="0.3">
      <c r="A42" s="296"/>
      <c r="B42" s="283"/>
      <c r="C42" s="214" t="s">
        <v>74</v>
      </c>
      <c r="D42" s="200"/>
      <c r="E42" s="200">
        <v>1</v>
      </c>
      <c r="F42" s="200"/>
      <c r="G42" s="200"/>
      <c r="H42" s="200"/>
      <c r="I42" s="201">
        <v>1</v>
      </c>
      <c r="J42" s="202"/>
      <c r="K42" s="3" t="str">
        <f t="shared" si="0"/>
        <v>3</v>
      </c>
      <c r="L42" s="1" t="str">
        <f t="shared" si="1"/>
        <v>ok</v>
      </c>
    </row>
    <row r="43" spans="1:12" ht="20.100000000000001" customHeight="1" thickBot="1" x14ac:dyDescent="0.35">
      <c r="A43" s="296"/>
      <c r="B43" s="259" t="s">
        <v>34</v>
      </c>
      <c r="C43" s="259"/>
      <c r="D43" s="207"/>
      <c r="E43" s="207">
        <v>1</v>
      </c>
      <c r="F43" s="207"/>
      <c r="G43" s="207">
        <v>1</v>
      </c>
      <c r="H43" s="207"/>
      <c r="I43" s="208"/>
      <c r="J43" s="209"/>
      <c r="K43" s="3" t="str">
        <f t="shared" si="0"/>
        <v>1</v>
      </c>
      <c r="L43" s="1" t="str">
        <f t="shared" si="1"/>
        <v>ok</v>
      </c>
    </row>
    <row r="44" spans="1:12" ht="17.100000000000001" customHeight="1" x14ac:dyDescent="0.3">
      <c r="A44" s="296"/>
      <c r="B44" s="303" t="s">
        <v>90</v>
      </c>
      <c r="C44" s="304"/>
      <c r="D44" s="221"/>
      <c r="E44" s="221">
        <v>1</v>
      </c>
      <c r="F44" s="221"/>
      <c r="G44" s="221"/>
      <c r="H44" s="221">
        <v>1</v>
      </c>
      <c r="I44" s="222"/>
      <c r="J44" s="223"/>
      <c r="K44" s="3" t="str">
        <f t="shared" si="0"/>
        <v>2</v>
      </c>
      <c r="L44" s="1" t="str">
        <f t="shared" si="1"/>
        <v>ok</v>
      </c>
    </row>
    <row r="45" spans="1:12" ht="17.100000000000001" customHeight="1" thickBot="1" x14ac:dyDescent="0.35">
      <c r="A45" s="297"/>
      <c r="B45" s="286" t="s">
        <v>91</v>
      </c>
      <c r="C45" s="286"/>
      <c r="D45" s="224"/>
      <c r="E45" s="224">
        <v>1</v>
      </c>
      <c r="F45" s="224"/>
      <c r="G45" s="224"/>
      <c r="H45" s="224">
        <v>1</v>
      </c>
      <c r="I45" s="225"/>
      <c r="J45" s="226"/>
      <c r="K45" s="3" t="str">
        <f t="shared" si="0"/>
        <v>2</v>
      </c>
      <c r="L45" s="1" t="str">
        <f t="shared" si="1"/>
        <v>ok</v>
      </c>
    </row>
    <row r="46" spans="1:12" ht="20.100000000000001" customHeight="1" x14ac:dyDescent="0.3">
      <c r="A46" s="256" t="s">
        <v>32</v>
      </c>
      <c r="B46" s="282" t="s">
        <v>76</v>
      </c>
      <c r="C46" s="282"/>
      <c r="D46" s="210"/>
      <c r="E46" s="210">
        <v>1</v>
      </c>
      <c r="F46" s="210"/>
      <c r="G46" s="210"/>
      <c r="H46" s="210">
        <v>1</v>
      </c>
      <c r="I46" s="211"/>
      <c r="J46" s="212"/>
      <c r="K46" s="3" t="str">
        <f t="shared" si="0"/>
        <v>2</v>
      </c>
      <c r="L46" s="1" t="str">
        <f t="shared" si="1"/>
        <v>ok</v>
      </c>
    </row>
    <row r="47" spans="1:12" ht="20.100000000000001" customHeight="1" x14ac:dyDescent="0.3">
      <c r="A47" s="298"/>
      <c r="B47" s="284" t="s">
        <v>77</v>
      </c>
      <c r="C47" s="285"/>
      <c r="D47" s="197"/>
      <c r="E47" s="197">
        <v>1</v>
      </c>
      <c r="F47" s="197"/>
      <c r="G47" s="197"/>
      <c r="H47" s="197">
        <v>1</v>
      </c>
      <c r="I47" s="198"/>
      <c r="J47" s="199"/>
      <c r="K47" s="3" t="str">
        <f t="shared" si="0"/>
        <v>2</v>
      </c>
      <c r="L47" s="1" t="str">
        <f t="shared" si="1"/>
        <v>ok</v>
      </c>
    </row>
    <row r="48" spans="1:12" ht="20.100000000000001" customHeight="1" thickBot="1" x14ac:dyDescent="0.35">
      <c r="A48" s="258"/>
      <c r="B48" s="259" t="s">
        <v>42</v>
      </c>
      <c r="C48" s="259"/>
      <c r="D48" s="207"/>
      <c r="E48" s="207">
        <v>1</v>
      </c>
      <c r="F48" s="207"/>
      <c r="G48" s="207"/>
      <c r="H48" s="207">
        <v>1</v>
      </c>
      <c r="I48" s="208"/>
      <c r="J48" s="209"/>
      <c r="K48" s="3" t="str">
        <f t="shared" si="0"/>
        <v>2</v>
      </c>
      <c r="L48" s="1" t="str">
        <f t="shared" si="1"/>
        <v>ok</v>
      </c>
    </row>
    <row r="49" spans="1:11" ht="66.75" customHeight="1" thickBot="1" x14ac:dyDescent="0.35">
      <c r="A49" s="215" t="s">
        <v>33</v>
      </c>
      <c r="B49" s="279"/>
      <c r="C49" s="279"/>
      <c r="D49" s="279"/>
      <c r="E49" s="279"/>
      <c r="F49" s="279"/>
      <c r="G49" s="279"/>
      <c r="H49" s="279"/>
      <c r="I49" s="280"/>
      <c r="J49" s="281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8"/>
  <sheetViews>
    <sheetView view="pageBreakPreview" zoomScaleNormal="100" zoomScaleSheetLayoutView="100" workbookViewId="0">
      <pane ySplit="6" topLeftCell="A43" activePane="bottomLeft" state="frozen"/>
      <selection pane="bottomLeft" activeCell="P3" sqref="P3:Q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4.875" style="1" customWidth="1"/>
    <col min="4" max="4" width="6" style="1" customWidth="1"/>
    <col min="5" max="5" width="5.375" style="1" customWidth="1"/>
    <col min="6" max="6" width="4.625" style="1" customWidth="1"/>
    <col min="7" max="9" width="5.125" style="1" customWidth="1"/>
    <col min="10" max="10" width="9.625" style="2" customWidth="1"/>
    <col min="11" max="11" width="5.625" style="2" customWidth="1"/>
    <col min="12" max="12" width="5.25" style="2" customWidth="1"/>
    <col min="13" max="13" width="5.1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1" t="s">
        <v>43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7"/>
    </row>
    <row r="2" spans="1:24" ht="12" x14ac:dyDescent="0.3">
      <c r="A2" s="12"/>
      <c r="B2" s="12"/>
      <c r="C2" s="12"/>
      <c r="D2" s="12"/>
      <c r="E2" s="12"/>
      <c r="F2" s="12"/>
      <c r="G2" s="13"/>
      <c r="H2" s="14"/>
      <c r="I2" s="15"/>
      <c r="J2" s="16"/>
      <c r="K2" s="16"/>
      <c r="L2" s="16"/>
      <c r="M2" s="16"/>
      <c r="N2" s="16"/>
      <c r="O2" s="17" t="s">
        <v>10</v>
      </c>
      <c r="P2" s="367">
        <v>44358</v>
      </c>
      <c r="Q2" s="367"/>
      <c r="R2" s="5"/>
    </row>
    <row r="3" spans="1:24" ht="12.75" thickBot="1" x14ac:dyDescent="0.35">
      <c r="A3" s="18"/>
      <c r="B3" s="18"/>
      <c r="C3" s="18"/>
      <c r="D3" s="18"/>
      <c r="E3" s="18"/>
      <c r="F3" s="18"/>
      <c r="G3" s="12"/>
      <c r="H3" s="15"/>
      <c r="I3" s="15"/>
      <c r="J3" s="16"/>
      <c r="K3" s="16"/>
      <c r="L3" s="16"/>
      <c r="M3" s="16"/>
      <c r="N3" s="16"/>
      <c r="O3" s="19" t="s">
        <v>9</v>
      </c>
      <c r="P3" s="368" t="s">
        <v>111</v>
      </c>
      <c r="Q3" s="368"/>
      <c r="R3" s="6"/>
    </row>
    <row r="4" spans="1:24" s="1" customFormat="1" ht="12.75" thickBot="1" x14ac:dyDescent="0.35">
      <c r="A4" s="356" t="s">
        <v>0</v>
      </c>
      <c r="B4" s="356" t="s">
        <v>5</v>
      </c>
      <c r="C4" s="363" t="s">
        <v>102</v>
      </c>
      <c r="D4" s="364"/>
      <c r="E4" s="364"/>
      <c r="F4" s="364"/>
      <c r="G4" s="364"/>
      <c r="H4" s="364"/>
      <c r="I4" s="365"/>
      <c r="J4" s="363" t="s">
        <v>6</v>
      </c>
      <c r="K4" s="364"/>
      <c r="L4" s="364"/>
      <c r="M4" s="364"/>
      <c r="N4" s="364"/>
      <c r="O4" s="364"/>
      <c r="P4" s="364"/>
      <c r="Q4" s="365"/>
      <c r="R4" s="309"/>
      <c r="S4" s="309"/>
      <c r="T4" s="309"/>
      <c r="U4" s="309"/>
      <c r="V4" s="309"/>
      <c r="W4" s="309"/>
      <c r="X4" s="309"/>
    </row>
    <row r="5" spans="1:24" s="1" customFormat="1" ht="12" x14ac:dyDescent="0.3">
      <c r="A5" s="357"/>
      <c r="B5" s="357"/>
      <c r="C5" s="356" t="s">
        <v>2</v>
      </c>
      <c r="D5" s="366" t="s">
        <v>1</v>
      </c>
      <c r="E5" s="359" t="s">
        <v>3</v>
      </c>
      <c r="F5" s="361" t="s">
        <v>7</v>
      </c>
      <c r="G5" s="336" t="s">
        <v>8</v>
      </c>
      <c r="H5" s="336"/>
      <c r="I5" s="337"/>
      <c r="J5" s="352" t="s">
        <v>2</v>
      </c>
      <c r="K5" s="354" t="s">
        <v>1</v>
      </c>
      <c r="L5" s="334" t="s">
        <v>3</v>
      </c>
      <c r="M5" s="335" t="s">
        <v>7</v>
      </c>
      <c r="N5" s="333" t="s">
        <v>8</v>
      </c>
      <c r="O5" s="334"/>
      <c r="P5" s="334"/>
      <c r="Q5" s="335"/>
      <c r="R5" s="310" t="s">
        <v>108</v>
      </c>
      <c r="S5" s="310" t="s">
        <v>105</v>
      </c>
      <c r="T5" s="310" t="s">
        <v>107</v>
      </c>
      <c r="U5" s="310" t="s">
        <v>106</v>
      </c>
      <c r="V5" s="308"/>
      <c r="W5" s="308"/>
      <c r="X5" s="308"/>
    </row>
    <row r="6" spans="1:24" s="1" customFormat="1" ht="24.75" thickBot="1" x14ac:dyDescent="0.35">
      <c r="A6" s="358"/>
      <c r="B6" s="358"/>
      <c r="C6" s="358"/>
      <c r="D6" s="317"/>
      <c r="E6" s="360"/>
      <c r="F6" s="362"/>
      <c r="G6" s="192" t="s">
        <v>53</v>
      </c>
      <c r="H6" s="193" t="s">
        <v>54</v>
      </c>
      <c r="I6" s="194" t="s">
        <v>55</v>
      </c>
      <c r="J6" s="353"/>
      <c r="K6" s="350"/>
      <c r="L6" s="331"/>
      <c r="M6" s="355"/>
      <c r="N6" s="192" t="s">
        <v>56</v>
      </c>
      <c r="O6" s="193" t="s">
        <v>57</v>
      </c>
      <c r="P6" s="193" t="s">
        <v>53</v>
      </c>
      <c r="Q6" s="194" t="s">
        <v>55</v>
      </c>
      <c r="R6" s="308"/>
      <c r="S6" s="308"/>
      <c r="T6" s="308"/>
      <c r="U6" s="308"/>
      <c r="V6" s="8"/>
      <c r="W6" s="8"/>
      <c r="X6" s="8"/>
    </row>
    <row r="7" spans="1:24" s="1" customFormat="1" ht="16.149999999999999" customHeight="1" thickBot="1" x14ac:dyDescent="0.35">
      <c r="A7" s="20">
        <v>1</v>
      </c>
      <c r="B7" s="241" t="s">
        <v>84</v>
      </c>
      <c r="C7" s="11"/>
      <c r="D7" s="21"/>
      <c r="E7" s="22"/>
      <c r="F7" s="23"/>
      <c r="G7" s="24"/>
      <c r="H7" s="22"/>
      <c r="I7" s="23"/>
      <c r="J7" s="25" t="s">
        <v>78</v>
      </c>
      <c r="K7" s="26"/>
      <c r="L7" s="27"/>
      <c r="M7" s="28">
        <v>1</v>
      </c>
      <c r="N7" s="29"/>
      <c r="O7" s="27"/>
      <c r="P7" s="27"/>
      <c r="Q7" s="28">
        <v>1</v>
      </c>
      <c r="R7" s="1" t="str">
        <f>IF(SUM(D7:F7)=0,"미점검",IF(SUM(D7:F7)=1,"ok",IF(SUM(D7:F7)&gt;1,"오류")))</f>
        <v>미점검</v>
      </c>
      <c r="S7" s="10" t="str">
        <f>IF(SUM(D7:I7)=0,"미점검",IF(AND(SUM(F7:I7)=0,SUM(D7:E7)=1),"ok",IF(AND(F7=0,SUM(G7:I7)&gt;0),"오류",IF(AND(F7=1,SUM(F7:I7)=1),"오류",IF(SUM(F7:I7)&gt;1,"ok")))))</f>
        <v>미점검</v>
      </c>
      <c r="T7" s="1" t="str">
        <f>IF(SUM(K7:M7)=0,"미점검",IF(SUM(K7:M7)=1,"ok",IF(SUM(K7:M7)&gt;1,"오류")))</f>
        <v>ok</v>
      </c>
      <c r="U7" s="10" t="str">
        <f>IF(SUM(K7:Q7)=0,"미점검",IF(AND(SUM(M7:Q7)=0,SUM(K7:L7)=1),"ok",IF(AND(M7=0,SUM(N7:Q7)&gt;0),"오류",IF(AND(M7=1,SUM(M7:Q7)=1),"오류",IF(SUM(M7:Q7)&gt;1,"ok")))))</f>
        <v>ok</v>
      </c>
      <c r="V7" s="10"/>
      <c r="W7" s="10"/>
      <c r="X7" s="10"/>
    </row>
    <row r="8" spans="1:24" s="4" customFormat="1" ht="16.149999999999999" customHeight="1" thickBot="1" x14ac:dyDescent="0.35">
      <c r="A8" s="20">
        <v>2</v>
      </c>
      <c r="B8" s="314" t="s">
        <v>86</v>
      </c>
      <c r="C8" s="32"/>
      <c r="D8" s="33"/>
      <c r="E8" s="34"/>
      <c r="F8" s="35"/>
      <c r="G8" s="36"/>
      <c r="H8" s="34"/>
      <c r="I8" s="35"/>
      <c r="J8" s="37" t="s">
        <v>87</v>
      </c>
      <c r="K8" s="38"/>
      <c r="L8" s="39">
        <v>1</v>
      </c>
      <c r="M8" s="40"/>
      <c r="N8" s="41"/>
      <c r="O8" s="39"/>
      <c r="P8" s="42"/>
      <c r="Q8" s="43"/>
      <c r="R8" s="1" t="str">
        <f t="shared" ref="R8:R136" si="0">IF(SUM(D8:F8)=0,"미점검",IF(SUM(D8:F8)=1,"ok",IF(SUM(D8:F8)&gt;1,"오류")))</f>
        <v>미점검</v>
      </c>
      <c r="S8" s="10" t="str">
        <f t="shared" ref="S8:S136" si="1">IF(SUM(D8:I8)=0,"미점검",IF(AND(SUM(F8:I8)=0,SUM(D8:E8)=1),"ok",IF(AND(F8=0,SUM(G8:I8)&gt;0),"오류",IF(AND(F8=1,SUM(F8:I8)=1),"오류",IF(SUM(F8:I8)&gt;1,"ok")))))</f>
        <v>미점검</v>
      </c>
      <c r="T8" s="1" t="str">
        <f t="shared" ref="T8:T136" si="2">IF(SUM(K8:M8)=0,"미점검",IF(SUM(K8:M8)=1,"ok",IF(SUM(K8:M8)&gt;1,"오류")))</f>
        <v>ok</v>
      </c>
      <c r="U8" s="10" t="str">
        <f t="shared" ref="U8:U136" si="3">IF(SUM(K8:Q8)=0,"미점검",IF(AND(SUM(M8:Q8)=0,SUM(K8:L8)=1),"ok",IF(AND(M8=0,SUM(N8:Q8)&gt;0),"오류",IF(AND(M8=1,SUM(M8:Q8)=1),"오류",IF(SUM(M8:Q8)&gt;1,"ok")))))</f>
        <v>ok</v>
      </c>
    </row>
    <row r="9" spans="1:24" s="1" customFormat="1" ht="16.149999999999999" customHeight="1" thickBot="1" x14ac:dyDescent="0.35">
      <c r="A9" s="20">
        <v>3</v>
      </c>
      <c r="B9" s="315"/>
      <c r="C9" s="54"/>
      <c r="D9" s="55"/>
      <c r="E9" s="56"/>
      <c r="F9" s="57"/>
      <c r="G9" s="58"/>
      <c r="H9" s="56"/>
      <c r="I9" s="57"/>
      <c r="J9" s="59" t="s">
        <v>88</v>
      </c>
      <c r="K9" s="60"/>
      <c r="L9" s="61"/>
      <c r="M9" s="62">
        <v>1</v>
      </c>
      <c r="N9" s="63"/>
      <c r="O9" s="61"/>
      <c r="P9" s="61"/>
      <c r="Q9" s="62">
        <v>1</v>
      </c>
      <c r="R9" s="1" t="str">
        <f t="shared" si="0"/>
        <v>미점검</v>
      </c>
      <c r="S9" s="10" t="str">
        <f t="shared" si="1"/>
        <v>미점검</v>
      </c>
      <c r="T9" s="1" t="str">
        <f t="shared" si="2"/>
        <v>ok</v>
      </c>
      <c r="U9" s="10" t="str">
        <f t="shared" si="3"/>
        <v>ok</v>
      </c>
    </row>
    <row r="10" spans="1:24" s="1" customFormat="1" ht="16.149999999999999" customHeight="1" thickBot="1" x14ac:dyDescent="0.35">
      <c r="A10" s="20">
        <v>4</v>
      </c>
      <c r="B10" s="239" t="s">
        <v>85</v>
      </c>
      <c r="C10" s="64"/>
      <c r="D10" s="65"/>
      <c r="E10" s="66"/>
      <c r="F10" s="67"/>
      <c r="G10" s="68"/>
      <c r="H10" s="66"/>
      <c r="I10" s="67"/>
      <c r="J10" s="69" t="s">
        <v>85</v>
      </c>
      <c r="K10" s="70"/>
      <c r="L10" s="71"/>
      <c r="M10" s="72">
        <v>1</v>
      </c>
      <c r="N10" s="73"/>
      <c r="O10" s="71">
        <v>1</v>
      </c>
      <c r="P10" s="71"/>
      <c r="Q10" s="72">
        <v>1</v>
      </c>
      <c r="R10" s="1" t="str">
        <f t="shared" si="0"/>
        <v>미점검</v>
      </c>
      <c r="S10" s="10" t="str">
        <f t="shared" si="1"/>
        <v>미점검</v>
      </c>
      <c r="T10" s="1" t="str">
        <f t="shared" si="2"/>
        <v>ok</v>
      </c>
      <c r="U10" s="10" t="str">
        <f t="shared" si="3"/>
        <v>ok</v>
      </c>
    </row>
    <row r="11" spans="1:24" s="1" customFormat="1" ht="16.149999999999999" customHeight="1" thickBot="1" x14ac:dyDescent="0.35">
      <c r="A11" s="20">
        <v>5</v>
      </c>
      <c r="B11" s="305" t="s">
        <v>112</v>
      </c>
      <c r="C11" s="20" t="s">
        <v>113</v>
      </c>
      <c r="D11" s="75"/>
      <c r="E11" s="76">
        <v>1</v>
      </c>
      <c r="F11" s="77"/>
      <c r="G11" s="78"/>
      <c r="H11" s="76"/>
      <c r="I11" s="77"/>
      <c r="J11" s="79"/>
      <c r="K11" s="80"/>
      <c r="L11" s="81"/>
      <c r="M11" s="82"/>
      <c r="N11" s="83"/>
      <c r="O11" s="81"/>
      <c r="P11" s="81"/>
      <c r="Q11" s="82"/>
      <c r="R11" s="1" t="str">
        <f t="shared" si="0"/>
        <v>ok</v>
      </c>
      <c r="S11" s="10" t="str">
        <f t="shared" si="1"/>
        <v>ok</v>
      </c>
      <c r="T11" s="1" t="str">
        <f t="shared" si="2"/>
        <v>미점검</v>
      </c>
      <c r="U11" s="10" t="str">
        <f t="shared" si="3"/>
        <v>미점검</v>
      </c>
    </row>
    <row r="12" spans="1:24" s="1" customFormat="1" ht="16.149999999999999" customHeight="1" thickBot="1" x14ac:dyDescent="0.35">
      <c r="A12" s="20">
        <v>6</v>
      </c>
      <c r="B12" s="306"/>
      <c r="C12" s="84" t="s">
        <v>114</v>
      </c>
      <c r="D12" s="85"/>
      <c r="E12" s="86">
        <v>1</v>
      </c>
      <c r="F12" s="87"/>
      <c r="G12" s="88"/>
      <c r="H12" s="86"/>
      <c r="I12" s="87"/>
      <c r="J12" s="89"/>
      <c r="K12" s="90"/>
      <c r="L12" s="91"/>
      <c r="M12" s="92"/>
      <c r="N12" s="93"/>
      <c r="O12" s="91"/>
      <c r="P12" s="91"/>
      <c r="Q12" s="92"/>
      <c r="R12" s="1" t="str">
        <f t="shared" si="0"/>
        <v>ok</v>
      </c>
      <c r="S12" s="10" t="str">
        <f t="shared" si="1"/>
        <v>ok</v>
      </c>
      <c r="T12" s="1" t="str">
        <f t="shared" si="2"/>
        <v>미점검</v>
      </c>
      <c r="U12" s="10" t="str">
        <f t="shared" si="3"/>
        <v>미점검</v>
      </c>
    </row>
    <row r="13" spans="1:24" s="1" customFormat="1" ht="16.149999999999999" customHeight="1" thickBot="1" x14ac:dyDescent="0.35">
      <c r="A13" s="20">
        <v>7</v>
      </c>
      <c r="B13" s="306"/>
      <c r="C13" s="94"/>
      <c r="D13" s="85"/>
      <c r="E13" s="86"/>
      <c r="F13" s="87"/>
      <c r="G13" s="88"/>
      <c r="H13" s="86"/>
      <c r="I13" s="87"/>
      <c r="J13" s="89"/>
      <c r="K13" s="90"/>
      <c r="L13" s="91"/>
      <c r="M13" s="92"/>
      <c r="N13" s="93"/>
      <c r="O13" s="91"/>
      <c r="P13" s="91"/>
      <c r="Q13" s="92"/>
      <c r="R13" s="1" t="str">
        <f t="shared" si="0"/>
        <v>미점검</v>
      </c>
      <c r="S13" s="10" t="str">
        <f t="shared" si="1"/>
        <v>미점검</v>
      </c>
      <c r="T13" s="1" t="str">
        <f t="shared" si="2"/>
        <v>미점검</v>
      </c>
      <c r="U13" s="10" t="str">
        <f t="shared" si="3"/>
        <v>미점검</v>
      </c>
    </row>
    <row r="14" spans="1:24" s="1" customFormat="1" ht="16.149999999999999" customHeight="1" thickBot="1" x14ac:dyDescent="0.35">
      <c r="A14" s="20">
        <v>8</v>
      </c>
      <c r="B14" s="307"/>
      <c r="C14" s="95"/>
      <c r="D14" s="96"/>
      <c r="E14" s="97"/>
      <c r="F14" s="98"/>
      <c r="G14" s="99"/>
      <c r="H14" s="97"/>
      <c r="I14" s="98"/>
      <c r="J14" s="100"/>
      <c r="K14" s="101"/>
      <c r="L14" s="102"/>
      <c r="M14" s="103"/>
      <c r="N14" s="104"/>
      <c r="O14" s="102"/>
      <c r="P14" s="102"/>
      <c r="Q14" s="103"/>
      <c r="R14" s="1" t="str">
        <f t="shared" si="0"/>
        <v>미점검</v>
      </c>
      <c r="S14" s="10" t="str">
        <f t="shared" si="1"/>
        <v>미점검</v>
      </c>
      <c r="T14" s="1" t="str">
        <f t="shared" si="2"/>
        <v>미점검</v>
      </c>
      <c r="U14" s="10" t="str">
        <f t="shared" si="3"/>
        <v>미점검</v>
      </c>
    </row>
    <row r="15" spans="1:24" s="1" customFormat="1" ht="16.149999999999999" customHeight="1" thickBot="1" x14ac:dyDescent="0.35">
      <c r="A15" s="20">
        <v>9</v>
      </c>
      <c r="B15" s="305" t="s">
        <v>115</v>
      </c>
      <c r="C15" s="32" t="s">
        <v>116</v>
      </c>
      <c r="D15" s="105"/>
      <c r="E15" s="106">
        <v>1</v>
      </c>
      <c r="F15" s="107"/>
      <c r="G15" s="108"/>
      <c r="H15" s="106"/>
      <c r="I15" s="107"/>
      <c r="J15" s="109"/>
      <c r="K15" s="38"/>
      <c r="L15" s="39"/>
      <c r="M15" s="40"/>
      <c r="N15" s="41"/>
      <c r="O15" s="39"/>
      <c r="P15" s="39"/>
      <c r="Q15" s="40"/>
      <c r="R15" s="1" t="str">
        <f t="shared" si="0"/>
        <v>ok</v>
      </c>
      <c r="S15" s="10" t="str">
        <f t="shared" si="1"/>
        <v>ok</v>
      </c>
      <c r="T15" s="1" t="str">
        <f t="shared" si="2"/>
        <v>미점검</v>
      </c>
      <c r="U15" s="10" t="str">
        <f t="shared" si="3"/>
        <v>미점검</v>
      </c>
    </row>
    <row r="16" spans="1:24" s="1" customFormat="1" ht="31.5" customHeight="1" thickBot="1" x14ac:dyDescent="0.35">
      <c r="A16" s="20">
        <v>10</v>
      </c>
      <c r="B16" s="306"/>
      <c r="C16" s="110" t="s">
        <v>117</v>
      </c>
      <c r="D16" s="111"/>
      <c r="E16" s="112">
        <v>1</v>
      </c>
      <c r="F16" s="113"/>
      <c r="G16" s="114"/>
      <c r="H16" s="112"/>
      <c r="I16" s="113"/>
      <c r="J16" s="115"/>
      <c r="K16" s="116"/>
      <c r="L16" s="117"/>
      <c r="M16" s="118"/>
      <c r="N16" s="119"/>
      <c r="O16" s="117"/>
      <c r="P16" s="117"/>
      <c r="Q16" s="118"/>
      <c r="R16" s="1" t="str">
        <f t="shared" si="0"/>
        <v>ok</v>
      </c>
      <c r="S16" s="10" t="str">
        <f t="shared" si="1"/>
        <v>ok</v>
      </c>
      <c r="T16" s="1" t="str">
        <f t="shared" si="2"/>
        <v>미점검</v>
      </c>
      <c r="U16" s="10" t="str">
        <f t="shared" si="3"/>
        <v>미점검</v>
      </c>
    </row>
    <row r="17" spans="1:21" s="1" customFormat="1" ht="43.5" customHeight="1" thickBot="1" x14ac:dyDescent="0.35">
      <c r="A17" s="20">
        <v>11</v>
      </c>
      <c r="B17" s="306"/>
      <c r="C17" s="44" t="s">
        <v>118</v>
      </c>
      <c r="D17" s="111"/>
      <c r="E17" s="112">
        <v>1</v>
      </c>
      <c r="F17" s="113"/>
      <c r="G17" s="114"/>
      <c r="H17" s="112"/>
      <c r="I17" s="113"/>
      <c r="J17" s="115"/>
      <c r="K17" s="116"/>
      <c r="L17" s="117"/>
      <c r="M17" s="118"/>
      <c r="N17" s="119"/>
      <c r="O17" s="117"/>
      <c r="P17" s="117"/>
      <c r="Q17" s="118"/>
      <c r="R17" s="1" t="str">
        <f t="shared" si="0"/>
        <v>ok</v>
      </c>
      <c r="S17" s="10" t="str">
        <f t="shared" si="1"/>
        <v>ok</v>
      </c>
      <c r="T17" s="1" t="str">
        <f t="shared" si="2"/>
        <v>미점검</v>
      </c>
      <c r="U17" s="10" t="str">
        <f t="shared" si="3"/>
        <v>미점검</v>
      </c>
    </row>
    <row r="18" spans="1:21" s="1" customFormat="1" ht="16.149999999999999" customHeight="1" thickBot="1" x14ac:dyDescent="0.35">
      <c r="A18" s="20">
        <v>12</v>
      </c>
      <c r="B18" s="307"/>
      <c r="C18" s="120"/>
      <c r="D18" s="121"/>
      <c r="E18" s="122"/>
      <c r="F18" s="123"/>
      <c r="G18" s="124"/>
      <c r="H18" s="122"/>
      <c r="I18" s="123"/>
      <c r="J18" s="125"/>
      <c r="K18" s="126"/>
      <c r="L18" s="127"/>
      <c r="M18" s="128"/>
      <c r="N18" s="129"/>
      <c r="O18" s="127"/>
      <c r="P18" s="127"/>
      <c r="Q18" s="128"/>
      <c r="R18" s="1" t="str">
        <f t="shared" si="0"/>
        <v>미점검</v>
      </c>
      <c r="S18" s="10" t="str">
        <f t="shared" si="1"/>
        <v>미점검</v>
      </c>
      <c r="T18" s="1" t="str">
        <f t="shared" si="2"/>
        <v>미점검</v>
      </c>
      <c r="U18" s="10" t="str">
        <f t="shared" si="3"/>
        <v>미점검</v>
      </c>
    </row>
    <row r="19" spans="1:21" s="1" customFormat="1" ht="16.149999999999999" customHeight="1" thickBot="1" x14ac:dyDescent="0.35">
      <c r="A19" s="20">
        <v>13</v>
      </c>
      <c r="B19" s="311" t="s">
        <v>119</v>
      </c>
      <c r="C19" s="130" t="s">
        <v>120</v>
      </c>
      <c r="D19" s="131"/>
      <c r="E19" s="132">
        <v>1</v>
      </c>
      <c r="F19" s="133"/>
      <c r="G19" s="131"/>
      <c r="H19" s="132"/>
      <c r="I19" s="133"/>
      <c r="J19" s="134"/>
      <c r="K19" s="135"/>
      <c r="L19" s="136"/>
      <c r="M19" s="137"/>
      <c r="N19" s="138"/>
      <c r="O19" s="136"/>
      <c r="P19" s="136"/>
      <c r="Q19" s="137"/>
      <c r="R19" s="1" t="str">
        <f t="shared" si="0"/>
        <v>ok</v>
      </c>
      <c r="S19" s="10" t="str">
        <f t="shared" si="1"/>
        <v>ok</v>
      </c>
      <c r="T19" s="1" t="str">
        <f t="shared" si="2"/>
        <v>미점검</v>
      </c>
      <c r="U19" s="10" t="str">
        <f t="shared" si="3"/>
        <v>미점검</v>
      </c>
    </row>
    <row r="20" spans="1:21" s="1" customFormat="1" ht="16.149999999999999" customHeight="1" thickBot="1" x14ac:dyDescent="0.35">
      <c r="A20" s="20">
        <v>14</v>
      </c>
      <c r="B20" s="312"/>
      <c r="C20" s="139" t="s">
        <v>121</v>
      </c>
      <c r="D20" s="140"/>
      <c r="E20" s="141">
        <v>1</v>
      </c>
      <c r="F20" s="142"/>
      <c r="G20" s="140"/>
      <c r="H20" s="141"/>
      <c r="I20" s="142"/>
      <c r="J20" s="143"/>
      <c r="K20" s="144"/>
      <c r="L20" s="145"/>
      <c r="M20" s="146"/>
      <c r="N20" s="147"/>
      <c r="O20" s="145"/>
      <c r="P20" s="145"/>
      <c r="Q20" s="146"/>
      <c r="R20" s="1" t="str">
        <f t="shared" si="0"/>
        <v>ok</v>
      </c>
      <c r="S20" s="10" t="str">
        <f t="shared" si="1"/>
        <v>ok</v>
      </c>
      <c r="T20" s="1" t="str">
        <f t="shared" si="2"/>
        <v>미점검</v>
      </c>
      <c r="U20" s="10" t="str">
        <f t="shared" si="3"/>
        <v>미점검</v>
      </c>
    </row>
    <row r="21" spans="1:21" s="1" customFormat="1" ht="16.149999999999999" customHeight="1" thickBot="1" x14ac:dyDescent="0.35">
      <c r="A21" s="20">
        <v>15</v>
      </c>
      <c r="B21" s="312"/>
      <c r="C21" s="139" t="s">
        <v>122</v>
      </c>
      <c r="D21" s="140"/>
      <c r="E21" s="141">
        <v>1</v>
      </c>
      <c r="F21" s="142"/>
      <c r="G21" s="140"/>
      <c r="H21" s="141"/>
      <c r="I21" s="142"/>
      <c r="J21" s="143"/>
      <c r="K21" s="144"/>
      <c r="L21" s="145"/>
      <c r="M21" s="146"/>
      <c r="N21" s="147"/>
      <c r="O21" s="145"/>
      <c r="P21" s="145"/>
      <c r="Q21" s="146"/>
      <c r="R21" s="1" t="str">
        <f t="shared" si="0"/>
        <v>ok</v>
      </c>
      <c r="S21" s="10" t="str">
        <f t="shared" si="1"/>
        <v>ok</v>
      </c>
      <c r="T21" s="1" t="str">
        <f t="shared" si="2"/>
        <v>미점검</v>
      </c>
      <c r="U21" s="10" t="str">
        <f t="shared" si="3"/>
        <v>미점검</v>
      </c>
    </row>
    <row r="22" spans="1:21" s="1" customFormat="1" ht="16.149999999999999" customHeight="1" thickBot="1" x14ac:dyDescent="0.35">
      <c r="A22" s="20">
        <v>16</v>
      </c>
      <c r="B22" s="312"/>
      <c r="C22" s="148" t="s">
        <v>123</v>
      </c>
      <c r="D22" s="149"/>
      <c r="E22" s="150">
        <v>1</v>
      </c>
      <c r="F22" s="151"/>
      <c r="G22" s="149"/>
      <c r="H22" s="150"/>
      <c r="I22" s="151"/>
      <c r="J22" s="152"/>
      <c r="K22" s="153"/>
      <c r="L22" s="154"/>
      <c r="M22" s="155"/>
      <c r="N22" s="156"/>
      <c r="O22" s="154"/>
      <c r="P22" s="154"/>
      <c r="Q22" s="155"/>
      <c r="R22" s="1" t="str">
        <f t="shared" si="0"/>
        <v>ok</v>
      </c>
      <c r="S22" s="10" t="str">
        <f t="shared" si="1"/>
        <v>ok</v>
      </c>
      <c r="T22" s="1" t="str">
        <f t="shared" si="2"/>
        <v>미점검</v>
      </c>
      <c r="U22" s="10" t="str">
        <f t="shared" si="3"/>
        <v>미점검</v>
      </c>
    </row>
    <row r="23" spans="1:21" s="1" customFormat="1" ht="16.149999999999999" customHeight="1" thickBot="1" x14ac:dyDescent="0.35">
      <c r="A23" s="20">
        <v>17</v>
      </c>
      <c r="B23" s="312"/>
      <c r="C23" s="157" t="s">
        <v>124</v>
      </c>
      <c r="D23" s="105"/>
      <c r="E23" s="106">
        <v>1</v>
      </c>
      <c r="F23" s="107"/>
      <c r="G23" s="108"/>
      <c r="H23" s="106"/>
      <c r="I23" s="107"/>
      <c r="J23" s="109"/>
      <c r="K23" s="38"/>
      <c r="L23" s="39"/>
      <c r="M23" s="40"/>
      <c r="N23" s="41"/>
      <c r="O23" s="39"/>
      <c r="P23" s="39"/>
      <c r="Q23" s="40"/>
      <c r="R23" s="1" t="str">
        <f t="shared" si="0"/>
        <v>ok</v>
      </c>
      <c r="S23" s="10" t="str">
        <f t="shared" si="1"/>
        <v>ok</v>
      </c>
      <c r="T23" s="1" t="str">
        <f t="shared" si="2"/>
        <v>미점검</v>
      </c>
      <c r="U23" s="10" t="str">
        <f t="shared" si="3"/>
        <v>미점검</v>
      </c>
    </row>
    <row r="24" spans="1:21" s="1" customFormat="1" ht="16.149999999999999" customHeight="1" thickBot="1" x14ac:dyDescent="0.35">
      <c r="A24" s="20">
        <v>18</v>
      </c>
      <c r="B24" s="312"/>
      <c r="C24" s="110" t="s">
        <v>125</v>
      </c>
      <c r="D24" s="111"/>
      <c r="E24" s="112">
        <v>1</v>
      </c>
      <c r="F24" s="113"/>
      <c r="G24" s="114"/>
      <c r="H24" s="112"/>
      <c r="I24" s="113"/>
      <c r="J24" s="115"/>
      <c r="K24" s="116"/>
      <c r="L24" s="117"/>
      <c r="M24" s="118"/>
      <c r="N24" s="119"/>
      <c r="O24" s="117"/>
      <c r="P24" s="117"/>
      <c r="Q24" s="118"/>
      <c r="R24" s="1" t="str">
        <f t="shared" si="0"/>
        <v>ok</v>
      </c>
      <c r="S24" s="10" t="str">
        <f t="shared" si="1"/>
        <v>ok</v>
      </c>
      <c r="T24" s="1" t="str">
        <f t="shared" si="2"/>
        <v>미점검</v>
      </c>
      <c r="U24" s="10" t="str">
        <f t="shared" si="3"/>
        <v>미점검</v>
      </c>
    </row>
    <row r="25" spans="1:21" s="1" customFormat="1" ht="16.149999999999999" customHeight="1" thickBot="1" x14ac:dyDescent="0.35">
      <c r="A25" s="20">
        <v>19</v>
      </c>
      <c r="B25" s="312"/>
      <c r="C25" s="44" t="s">
        <v>126</v>
      </c>
      <c r="D25" s="111"/>
      <c r="E25" s="112">
        <v>1</v>
      </c>
      <c r="F25" s="113"/>
      <c r="G25" s="114"/>
      <c r="H25" s="112"/>
      <c r="I25" s="113"/>
      <c r="J25" s="115"/>
      <c r="K25" s="116"/>
      <c r="L25" s="117"/>
      <c r="M25" s="118"/>
      <c r="N25" s="119"/>
      <c r="O25" s="117"/>
      <c r="P25" s="117"/>
      <c r="Q25" s="118"/>
      <c r="R25" s="1" t="str">
        <f t="shared" si="0"/>
        <v>ok</v>
      </c>
      <c r="S25" s="10" t="str">
        <f t="shared" si="1"/>
        <v>ok</v>
      </c>
      <c r="T25" s="1" t="str">
        <f t="shared" si="2"/>
        <v>미점검</v>
      </c>
      <c r="U25" s="10" t="str">
        <f t="shared" si="3"/>
        <v>미점검</v>
      </c>
    </row>
    <row r="26" spans="1:21" s="1" customFormat="1" ht="16.149999999999999" customHeight="1" thickBot="1" x14ac:dyDescent="0.35">
      <c r="A26" s="20">
        <v>20</v>
      </c>
      <c r="B26" s="313"/>
      <c r="C26" s="158" t="s">
        <v>127</v>
      </c>
      <c r="D26" s="121"/>
      <c r="E26" s="122">
        <v>1</v>
      </c>
      <c r="F26" s="123"/>
      <c r="G26" s="124"/>
      <c r="H26" s="122"/>
      <c r="I26" s="123"/>
      <c r="J26" s="125"/>
      <c r="K26" s="126"/>
      <c r="L26" s="127"/>
      <c r="M26" s="128"/>
      <c r="N26" s="129"/>
      <c r="O26" s="127"/>
      <c r="P26" s="127"/>
      <c r="Q26" s="128"/>
      <c r="R26" s="1" t="str">
        <f t="shared" si="0"/>
        <v>ok</v>
      </c>
      <c r="S26" s="10" t="str">
        <f t="shared" si="1"/>
        <v>ok</v>
      </c>
      <c r="T26" s="1" t="str">
        <f t="shared" si="2"/>
        <v>미점검</v>
      </c>
      <c r="U26" s="10" t="str">
        <f t="shared" si="3"/>
        <v>미점검</v>
      </c>
    </row>
    <row r="27" spans="1:21" s="1" customFormat="1" ht="16.149999999999999" customHeight="1" thickBot="1" x14ac:dyDescent="0.35">
      <c r="A27" s="20">
        <v>21</v>
      </c>
      <c r="B27" s="311" t="s">
        <v>128</v>
      </c>
      <c r="C27" s="246" t="s">
        <v>129</v>
      </c>
      <c r="D27" s="131"/>
      <c r="E27" s="132">
        <v>1</v>
      </c>
      <c r="F27" s="133"/>
      <c r="G27" s="131"/>
      <c r="H27" s="132"/>
      <c r="I27" s="133"/>
      <c r="J27" s="134"/>
      <c r="K27" s="135"/>
      <c r="L27" s="136"/>
      <c r="M27" s="137"/>
      <c r="N27" s="138"/>
      <c r="O27" s="136"/>
      <c r="P27" s="136"/>
      <c r="Q27" s="137"/>
      <c r="R27" s="1" t="str">
        <f t="shared" ref="R27:R38" si="4">IF(SUM(D27:F27)=0,"미점검",IF(SUM(D27:F27)=1,"ok",IF(SUM(D27:F27)&gt;1,"오류")))</f>
        <v>ok</v>
      </c>
      <c r="S27" s="10" t="str">
        <f t="shared" ref="S27:S38" si="5">IF(SUM(D27:I27)=0,"미점검",IF(AND(SUM(F27:I27)=0,SUM(D27:E27)=1),"ok",IF(AND(F27=0,SUM(G27:I27)&gt;0),"오류",IF(AND(F27=1,SUM(F27:I27)=1),"오류",IF(SUM(F27:I27)&gt;1,"ok")))))</f>
        <v>ok</v>
      </c>
      <c r="T27" s="1" t="str">
        <f t="shared" ref="T27:T38" si="6">IF(SUM(K27:M27)=0,"미점검",IF(SUM(K27:M27)=1,"ok",IF(SUM(K27:M27)&gt;1,"오류")))</f>
        <v>미점검</v>
      </c>
      <c r="U27" s="10" t="str">
        <f t="shared" ref="U27:U38" si="7">IF(SUM(K27:Q27)=0,"미점검",IF(AND(SUM(M27:Q27)=0,SUM(K27:L27)=1),"ok",IF(AND(M27=0,SUM(N27:Q27)&gt;0),"오류",IF(AND(M27=1,SUM(M27:Q27)=1),"오류",IF(SUM(M27:Q27)&gt;1,"ok")))))</f>
        <v>미점검</v>
      </c>
    </row>
    <row r="28" spans="1:21" s="1" customFormat="1" ht="16.149999999999999" customHeight="1" thickBot="1" x14ac:dyDescent="0.35">
      <c r="A28" s="20">
        <v>22</v>
      </c>
      <c r="B28" s="312"/>
      <c r="C28" s="247" t="s">
        <v>130</v>
      </c>
      <c r="D28" s="140"/>
      <c r="E28" s="141">
        <v>1</v>
      </c>
      <c r="F28" s="142"/>
      <c r="G28" s="140"/>
      <c r="H28" s="141"/>
      <c r="I28" s="142"/>
      <c r="J28" s="143"/>
      <c r="K28" s="144"/>
      <c r="L28" s="145"/>
      <c r="M28" s="146"/>
      <c r="N28" s="147"/>
      <c r="O28" s="145"/>
      <c r="P28" s="145"/>
      <c r="Q28" s="146"/>
      <c r="R28" s="1" t="str">
        <f t="shared" si="4"/>
        <v>ok</v>
      </c>
      <c r="S28" s="10" t="str">
        <f t="shared" si="5"/>
        <v>ok</v>
      </c>
      <c r="T28" s="1" t="str">
        <f t="shared" si="6"/>
        <v>미점검</v>
      </c>
      <c r="U28" s="10" t="str">
        <f t="shared" si="7"/>
        <v>미점검</v>
      </c>
    </row>
    <row r="29" spans="1:21" s="1" customFormat="1" ht="16.149999999999999" customHeight="1" thickBot="1" x14ac:dyDescent="0.35">
      <c r="A29" s="20">
        <v>23</v>
      </c>
      <c r="B29" s="312"/>
      <c r="C29" s="247" t="s">
        <v>131</v>
      </c>
      <c r="D29" s="140"/>
      <c r="E29" s="141">
        <v>1</v>
      </c>
      <c r="F29" s="142"/>
      <c r="G29" s="140"/>
      <c r="H29" s="141"/>
      <c r="I29" s="142"/>
      <c r="J29" s="143"/>
      <c r="K29" s="144"/>
      <c r="L29" s="145"/>
      <c r="M29" s="146"/>
      <c r="N29" s="147"/>
      <c r="O29" s="145"/>
      <c r="P29" s="145"/>
      <c r="Q29" s="146"/>
      <c r="R29" s="1" t="str">
        <f t="shared" si="4"/>
        <v>ok</v>
      </c>
      <c r="S29" s="10" t="str">
        <f t="shared" si="5"/>
        <v>ok</v>
      </c>
      <c r="T29" s="1" t="str">
        <f t="shared" si="6"/>
        <v>미점검</v>
      </c>
      <c r="U29" s="10" t="str">
        <f t="shared" si="7"/>
        <v>미점검</v>
      </c>
    </row>
    <row r="30" spans="1:21" s="1" customFormat="1" ht="16.149999999999999" customHeight="1" thickBot="1" x14ac:dyDescent="0.35">
      <c r="A30" s="20">
        <v>24</v>
      </c>
      <c r="B30" s="312"/>
      <c r="C30" s="248" t="s">
        <v>132</v>
      </c>
      <c r="D30" s="149"/>
      <c r="E30" s="150">
        <v>1</v>
      </c>
      <c r="F30" s="151"/>
      <c r="G30" s="149"/>
      <c r="H30" s="150"/>
      <c r="I30" s="151"/>
      <c r="J30" s="152"/>
      <c r="K30" s="153"/>
      <c r="L30" s="154"/>
      <c r="M30" s="155"/>
      <c r="N30" s="156"/>
      <c r="O30" s="154"/>
      <c r="P30" s="154"/>
      <c r="Q30" s="155"/>
      <c r="R30" s="1" t="str">
        <f t="shared" si="4"/>
        <v>ok</v>
      </c>
      <c r="S30" s="10" t="str">
        <f t="shared" si="5"/>
        <v>ok</v>
      </c>
      <c r="T30" s="1" t="str">
        <f t="shared" si="6"/>
        <v>미점검</v>
      </c>
      <c r="U30" s="10" t="str">
        <f t="shared" si="7"/>
        <v>미점검</v>
      </c>
    </row>
    <row r="31" spans="1:21" s="1" customFormat="1" ht="16.149999999999999" customHeight="1" thickBot="1" x14ac:dyDescent="0.35">
      <c r="A31" s="20">
        <v>25</v>
      </c>
      <c r="B31" s="312"/>
      <c r="C31" s="245" t="s">
        <v>133</v>
      </c>
      <c r="D31" s="105"/>
      <c r="E31" s="106">
        <v>1</v>
      </c>
      <c r="F31" s="107"/>
      <c r="G31" s="108"/>
      <c r="H31" s="106"/>
      <c r="I31" s="107"/>
      <c r="J31" s="109"/>
      <c r="K31" s="38"/>
      <c r="L31" s="39"/>
      <c r="M31" s="40"/>
      <c r="N31" s="41"/>
      <c r="O31" s="39"/>
      <c r="P31" s="39"/>
      <c r="Q31" s="40"/>
      <c r="R31" s="1" t="str">
        <f t="shared" si="4"/>
        <v>ok</v>
      </c>
      <c r="S31" s="10" t="str">
        <f t="shared" si="5"/>
        <v>ok</v>
      </c>
      <c r="T31" s="1" t="str">
        <f t="shared" si="6"/>
        <v>미점검</v>
      </c>
      <c r="U31" s="10" t="str">
        <f t="shared" si="7"/>
        <v>미점검</v>
      </c>
    </row>
    <row r="32" spans="1:21" s="1" customFormat="1" ht="16.149999999999999" customHeight="1" thickBot="1" x14ac:dyDescent="0.35">
      <c r="A32" s="20">
        <v>26</v>
      </c>
      <c r="B32" s="312"/>
      <c r="C32" s="243" t="s">
        <v>134</v>
      </c>
      <c r="D32" s="111"/>
      <c r="E32" s="112">
        <v>1</v>
      </c>
      <c r="F32" s="113"/>
      <c r="G32" s="114"/>
      <c r="H32" s="112"/>
      <c r="I32" s="113"/>
      <c r="J32" s="115"/>
      <c r="K32" s="116"/>
      <c r="L32" s="117"/>
      <c r="M32" s="118"/>
      <c r="N32" s="119"/>
      <c r="O32" s="117"/>
      <c r="P32" s="117"/>
      <c r="Q32" s="118"/>
      <c r="R32" s="1" t="str">
        <f t="shared" si="4"/>
        <v>ok</v>
      </c>
      <c r="S32" s="10" t="str">
        <f t="shared" si="5"/>
        <v>ok</v>
      </c>
      <c r="T32" s="1" t="str">
        <f t="shared" si="6"/>
        <v>미점검</v>
      </c>
      <c r="U32" s="10" t="str">
        <f t="shared" si="7"/>
        <v>미점검</v>
      </c>
    </row>
    <row r="33" spans="1:21" s="1" customFormat="1" ht="16.149999999999999" customHeight="1" thickBot="1" x14ac:dyDescent="0.35">
      <c r="A33" s="20">
        <v>27</v>
      </c>
      <c r="B33" s="312"/>
      <c r="C33" s="240" t="s">
        <v>135</v>
      </c>
      <c r="D33" s="111"/>
      <c r="E33" s="112">
        <v>1</v>
      </c>
      <c r="F33" s="113"/>
      <c r="G33" s="114"/>
      <c r="H33" s="112"/>
      <c r="I33" s="113"/>
      <c r="J33" s="115"/>
      <c r="K33" s="116"/>
      <c r="L33" s="117"/>
      <c r="M33" s="118"/>
      <c r="N33" s="119"/>
      <c r="O33" s="117"/>
      <c r="P33" s="117"/>
      <c r="Q33" s="118"/>
      <c r="R33" s="1" t="str">
        <f t="shared" si="4"/>
        <v>ok</v>
      </c>
      <c r="S33" s="10" t="str">
        <f t="shared" si="5"/>
        <v>ok</v>
      </c>
      <c r="T33" s="1" t="str">
        <f t="shared" si="6"/>
        <v>미점검</v>
      </c>
      <c r="U33" s="10" t="str">
        <f t="shared" si="7"/>
        <v>미점검</v>
      </c>
    </row>
    <row r="34" spans="1:21" s="1" customFormat="1" ht="16.149999999999999" customHeight="1" thickBot="1" x14ac:dyDescent="0.35">
      <c r="A34" s="20">
        <v>28</v>
      </c>
      <c r="B34" s="312"/>
      <c r="C34" s="244" t="s">
        <v>136</v>
      </c>
      <c r="D34" s="121"/>
      <c r="E34" s="122">
        <v>1</v>
      </c>
      <c r="F34" s="123"/>
      <c r="G34" s="124"/>
      <c r="H34" s="122"/>
      <c r="I34" s="123"/>
      <c r="J34" s="125"/>
      <c r="K34" s="126"/>
      <c r="L34" s="127"/>
      <c r="M34" s="128"/>
      <c r="N34" s="129"/>
      <c r="O34" s="127"/>
      <c r="P34" s="127"/>
      <c r="Q34" s="128"/>
      <c r="R34" s="1" t="str">
        <f t="shared" si="4"/>
        <v>ok</v>
      </c>
      <c r="S34" s="10" t="str">
        <f t="shared" si="5"/>
        <v>ok</v>
      </c>
      <c r="T34" s="1" t="str">
        <f t="shared" si="6"/>
        <v>미점검</v>
      </c>
      <c r="U34" s="10" t="str">
        <f t="shared" si="7"/>
        <v>미점검</v>
      </c>
    </row>
    <row r="35" spans="1:21" s="1" customFormat="1" ht="16.149999999999999" customHeight="1" thickBot="1" x14ac:dyDescent="0.35">
      <c r="A35" s="20">
        <v>29</v>
      </c>
      <c r="B35" s="312"/>
      <c r="C35" s="246" t="s">
        <v>137</v>
      </c>
      <c r="D35" s="131"/>
      <c r="E35" s="132">
        <v>1</v>
      </c>
      <c r="F35" s="133"/>
      <c r="G35" s="131"/>
      <c r="H35" s="132"/>
      <c r="I35" s="133"/>
      <c r="J35" s="134"/>
      <c r="K35" s="135"/>
      <c r="L35" s="136"/>
      <c r="M35" s="137"/>
      <c r="N35" s="138"/>
      <c r="O35" s="136"/>
      <c r="P35" s="136"/>
      <c r="Q35" s="137"/>
      <c r="R35" s="1" t="str">
        <f t="shared" si="4"/>
        <v>ok</v>
      </c>
      <c r="S35" s="10" t="str">
        <f t="shared" si="5"/>
        <v>ok</v>
      </c>
      <c r="T35" s="1" t="str">
        <f t="shared" si="6"/>
        <v>미점검</v>
      </c>
      <c r="U35" s="10" t="str">
        <f t="shared" si="7"/>
        <v>미점검</v>
      </c>
    </row>
    <row r="36" spans="1:21" s="1" customFormat="1" ht="16.149999999999999" customHeight="1" thickBot="1" x14ac:dyDescent="0.35">
      <c r="A36" s="20">
        <v>30</v>
      </c>
      <c r="B36" s="312"/>
      <c r="C36" s="247" t="s">
        <v>138</v>
      </c>
      <c r="D36" s="140"/>
      <c r="E36" s="141">
        <v>1</v>
      </c>
      <c r="F36" s="142"/>
      <c r="G36" s="140"/>
      <c r="H36" s="141"/>
      <c r="I36" s="142"/>
      <c r="J36" s="143"/>
      <c r="K36" s="144"/>
      <c r="L36" s="145"/>
      <c r="M36" s="146"/>
      <c r="N36" s="147"/>
      <c r="O36" s="145"/>
      <c r="P36" s="145"/>
      <c r="Q36" s="146"/>
      <c r="R36" s="1" t="str">
        <f t="shared" si="4"/>
        <v>ok</v>
      </c>
      <c r="S36" s="10" t="str">
        <f t="shared" si="5"/>
        <v>ok</v>
      </c>
      <c r="T36" s="1" t="str">
        <f t="shared" si="6"/>
        <v>미점검</v>
      </c>
      <c r="U36" s="10" t="str">
        <f t="shared" si="7"/>
        <v>미점검</v>
      </c>
    </row>
    <row r="37" spans="1:21" s="1" customFormat="1" ht="16.149999999999999" customHeight="1" thickBot="1" x14ac:dyDescent="0.35">
      <c r="A37" s="20">
        <v>31</v>
      </c>
      <c r="B37" s="312"/>
      <c r="C37" s="247" t="s">
        <v>139</v>
      </c>
      <c r="D37" s="140"/>
      <c r="E37" s="141">
        <v>1</v>
      </c>
      <c r="F37" s="142"/>
      <c r="G37" s="140"/>
      <c r="H37" s="141"/>
      <c r="I37" s="142"/>
      <c r="J37" s="143"/>
      <c r="K37" s="144"/>
      <c r="L37" s="145"/>
      <c r="M37" s="146"/>
      <c r="N37" s="147"/>
      <c r="O37" s="145"/>
      <c r="P37" s="145"/>
      <c r="Q37" s="146"/>
      <c r="R37" s="1" t="str">
        <f t="shared" si="4"/>
        <v>ok</v>
      </c>
      <c r="S37" s="10" t="str">
        <f t="shared" si="5"/>
        <v>ok</v>
      </c>
      <c r="T37" s="1" t="str">
        <f t="shared" si="6"/>
        <v>미점검</v>
      </c>
      <c r="U37" s="10" t="str">
        <f t="shared" si="7"/>
        <v>미점검</v>
      </c>
    </row>
    <row r="38" spans="1:21" s="1" customFormat="1" ht="16.149999999999999" customHeight="1" thickBot="1" x14ac:dyDescent="0.35">
      <c r="A38" s="20">
        <v>32</v>
      </c>
      <c r="B38" s="312"/>
      <c r="C38" s="248" t="s">
        <v>140</v>
      </c>
      <c r="D38" s="149"/>
      <c r="E38" s="150">
        <v>1</v>
      </c>
      <c r="F38" s="151"/>
      <c r="G38" s="149"/>
      <c r="H38" s="150"/>
      <c r="I38" s="151"/>
      <c r="J38" s="152"/>
      <c r="K38" s="153"/>
      <c r="L38" s="154"/>
      <c r="M38" s="155"/>
      <c r="N38" s="156"/>
      <c r="O38" s="154"/>
      <c r="P38" s="154"/>
      <c r="Q38" s="155"/>
      <c r="R38" s="1" t="str">
        <f t="shared" si="4"/>
        <v>ok</v>
      </c>
      <c r="S38" s="10" t="str">
        <f t="shared" si="5"/>
        <v>ok</v>
      </c>
      <c r="T38" s="1" t="str">
        <f t="shared" si="6"/>
        <v>미점검</v>
      </c>
      <c r="U38" s="10" t="str">
        <f t="shared" si="7"/>
        <v>미점검</v>
      </c>
    </row>
    <row r="39" spans="1:21" s="1" customFormat="1" ht="16.149999999999999" customHeight="1" thickBot="1" x14ac:dyDescent="0.35">
      <c r="A39" s="20">
        <v>33</v>
      </c>
      <c r="B39" s="312"/>
      <c r="C39" s="246" t="s">
        <v>141</v>
      </c>
      <c r="D39" s="131"/>
      <c r="E39" s="132">
        <v>1</v>
      </c>
      <c r="F39" s="133"/>
      <c r="G39" s="131"/>
      <c r="H39" s="132"/>
      <c r="I39" s="133"/>
      <c r="J39" s="134"/>
      <c r="K39" s="135"/>
      <c r="L39" s="136"/>
      <c r="M39" s="137"/>
      <c r="N39" s="138"/>
      <c r="O39" s="136"/>
      <c r="P39" s="136"/>
      <c r="Q39" s="137"/>
      <c r="R39" s="1" t="str">
        <f t="shared" si="0"/>
        <v>ok</v>
      </c>
      <c r="S39" s="10" t="str">
        <f t="shared" si="1"/>
        <v>ok</v>
      </c>
      <c r="T39" s="1" t="str">
        <f t="shared" si="2"/>
        <v>미점검</v>
      </c>
      <c r="U39" s="10" t="str">
        <f t="shared" si="3"/>
        <v>미점검</v>
      </c>
    </row>
    <row r="40" spans="1:21" s="1" customFormat="1" ht="16.149999999999999" customHeight="1" thickBot="1" x14ac:dyDescent="0.35">
      <c r="A40" s="20">
        <v>34</v>
      </c>
      <c r="B40" s="312"/>
      <c r="C40" s="249" t="s">
        <v>142</v>
      </c>
      <c r="D40" s="140"/>
      <c r="E40" s="141">
        <v>1</v>
      </c>
      <c r="F40" s="142"/>
      <c r="G40" s="140"/>
      <c r="H40" s="141"/>
      <c r="I40" s="142"/>
      <c r="J40" s="143"/>
      <c r="K40" s="144"/>
      <c r="L40" s="145"/>
      <c r="M40" s="146"/>
      <c r="N40" s="147"/>
      <c r="O40" s="145"/>
      <c r="P40" s="145"/>
      <c r="Q40" s="146"/>
      <c r="R40" s="1" t="str">
        <f t="shared" si="0"/>
        <v>ok</v>
      </c>
      <c r="S40" s="10" t="str">
        <f t="shared" si="1"/>
        <v>ok</v>
      </c>
      <c r="T40" s="1" t="str">
        <f t="shared" si="2"/>
        <v>미점검</v>
      </c>
      <c r="U40" s="10" t="str">
        <f t="shared" si="3"/>
        <v>미점검</v>
      </c>
    </row>
    <row r="41" spans="1:21" s="1" customFormat="1" ht="16.149999999999999" customHeight="1" thickBot="1" x14ac:dyDescent="0.35">
      <c r="A41" s="20">
        <v>35</v>
      </c>
      <c r="B41" s="312"/>
      <c r="C41" s="247"/>
      <c r="D41" s="140"/>
      <c r="E41" s="141"/>
      <c r="F41" s="142"/>
      <c r="G41" s="140"/>
      <c r="H41" s="141"/>
      <c r="I41" s="142"/>
      <c r="J41" s="143"/>
      <c r="K41" s="144"/>
      <c r="L41" s="145"/>
      <c r="M41" s="146"/>
      <c r="N41" s="147"/>
      <c r="O41" s="145"/>
      <c r="P41" s="145"/>
      <c r="Q41" s="146"/>
      <c r="R41" s="1" t="str">
        <f t="shared" si="0"/>
        <v>미점검</v>
      </c>
      <c r="S41" s="10" t="str">
        <f t="shared" si="1"/>
        <v>미점검</v>
      </c>
      <c r="T41" s="1" t="str">
        <f t="shared" si="2"/>
        <v>미점검</v>
      </c>
      <c r="U41" s="10" t="str">
        <f t="shared" si="3"/>
        <v>미점검</v>
      </c>
    </row>
    <row r="42" spans="1:21" s="1" customFormat="1" ht="16.149999999999999" customHeight="1" thickBot="1" x14ac:dyDescent="0.35">
      <c r="A42" s="20">
        <v>36</v>
      </c>
      <c r="B42" s="313"/>
      <c r="C42" s="248"/>
      <c r="D42" s="149"/>
      <c r="E42" s="150"/>
      <c r="F42" s="151"/>
      <c r="G42" s="149"/>
      <c r="H42" s="150"/>
      <c r="I42" s="151"/>
      <c r="J42" s="152"/>
      <c r="K42" s="153"/>
      <c r="L42" s="154"/>
      <c r="M42" s="155"/>
      <c r="N42" s="156"/>
      <c r="O42" s="154"/>
      <c r="P42" s="154"/>
      <c r="Q42" s="155"/>
      <c r="R42" s="1" t="str">
        <f t="shared" si="0"/>
        <v>미점검</v>
      </c>
      <c r="S42" s="10" t="str">
        <f t="shared" si="1"/>
        <v>미점검</v>
      </c>
      <c r="T42" s="1" t="str">
        <f t="shared" si="2"/>
        <v>미점검</v>
      </c>
      <c r="U42" s="10" t="str">
        <f t="shared" si="3"/>
        <v>미점검</v>
      </c>
    </row>
    <row r="43" spans="1:21" s="1" customFormat="1" ht="16.149999999999999" customHeight="1" thickBot="1" x14ac:dyDescent="0.35">
      <c r="A43" s="20">
        <v>37</v>
      </c>
      <c r="B43" s="327" t="s">
        <v>143</v>
      </c>
      <c r="C43" s="245" t="s">
        <v>144</v>
      </c>
      <c r="D43" s="105"/>
      <c r="E43" s="106">
        <v>1</v>
      </c>
      <c r="F43" s="107"/>
      <c r="G43" s="108"/>
      <c r="H43" s="106"/>
      <c r="I43" s="107"/>
      <c r="J43" s="109"/>
      <c r="K43" s="38"/>
      <c r="L43" s="39"/>
      <c r="M43" s="40"/>
      <c r="N43" s="41"/>
      <c r="O43" s="39"/>
      <c r="P43" s="39"/>
      <c r="Q43" s="40"/>
      <c r="R43" s="1" t="str">
        <f t="shared" ref="R43:R54" si="8">IF(SUM(D43:F43)=0,"미점검",IF(SUM(D43:F43)=1,"ok",IF(SUM(D43:F43)&gt;1,"오류")))</f>
        <v>ok</v>
      </c>
      <c r="S43" s="10" t="str">
        <f t="shared" ref="S43:S54" si="9">IF(SUM(D43:I43)=0,"미점검",IF(AND(SUM(F43:I43)=0,SUM(D43:E43)=1),"ok",IF(AND(F43=0,SUM(G43:I43)&gt;0),"오류",IF(AND(F43=1,SUM(F43:I43)=1),"오류",IF(SUM(F43:I43)&gt;1,"ok")))))</f>
        <v>ok</v>
      </c>
      <c r="T43" s="1" t="str">
        <f t="shared" ref="T43:T54" si="10">IF(SUM(K43:M43)=0,"미점검",IF(SUM(K43:M43)=1,"ok",IF(SUM(K43:M43)&gt;1,"오류")))</f>
        <v>미점검</v>
      </c>
      <c r="U43" s="10" t="str">
        <f t="shared" ref="U43:U54" si="11">IF(SUM(K43:Q43)=0,"미점검",IF(AND(SUM(M43:Q43)=0,SUM(K43:L43)=1),"ok",IF(AND(M43=0,SUM(N43:Q43)&gt;0),"오류",IF(AND(M43=1,SUM(M43:Q43)=1),"오류",IF(SUM(M43:Q43)&gt;1,"ok")))))</f>
        <v>미점검</v>
      </c>
    </row>
    <row r="44" spans="1:21" s="1" customFormat="1" ht="16.149999999999999" customHeight="1" thickBot="1" x14ac:dyDescent="0.35">
      <c r="A44" s="20">
        <v>38</v>
      </c>
      <c r="B44" s="328"/>
      <c r="C44" s="243" t="s">
        <v>145</v>
      </c>
      <c r="D44" s="111"/>
      <c r="E44" s="112">
        <v>1</v>
      </c>
      <c r="F44" s="113"/>
      <c r="G44" s="114"/>
      <c r="H44" s="112"/>
      <c r="I44" s="113"/>
      <c r="J44" s="115"/>
      <c r="K44" s="116"/>
      <c r="L44" s="117"/>
      <c r="M44" s="118"/>
      <c r="N44" s="119"/>
      <c r="O44" s="117"/>
      <c r="P44" s="117"/>
      <c r="Q44" s="118"/>
      <c r="R44" s="1" t="str">
        <f t="shared" si="8"/>
        <v>ok</v>
      </c>
      <c r="S44" s="10" t="str">
        <f t="shared" si="9"/>
        <v>ok</v>
      </c>
      <c r="T44" s="1" t="str">
        <f t="shared" si="10"/>
        <v>미점검</v>
      </c>
      <c r="U44" s="10" t="str">
        <f t="shared" si="11"/>
        <v>미점검</v>
      </c>
    </row>
    <row r="45" spans="1:21" s="1" customFormat="1" ht="16.149999999999999" customHeight="1" thickBot="1" x14ac:dyDescent="0.35">
      <c r="A45" s="20">
        <v>39</v>
      </c>
      <c r="B45" s="328"/>
      <c r="C45" s="240" t="s">
        <v>146</v>
      </c>
      <c r="D45" s="111"/>
      <c r="E45" s="112">
        <v>1</v>
      </c>
      <c r="F45" s="113"/>
      <c r="G45" s="114"/>
      <c r="H45" s="112"/>
      <c r="I45" s="113"/>
      <c r="J45" s="115"/>
      <c r="K45" s="116"/>
      <c r="L45" s="117"/>
      <c r="M45" s="118"/>
      <c r="N45" s="119"/>
      <c r="O45" s="117"/>
      <c r="P45" s="117"/>
      <c r="Q45" s="118"/>
      <c r="R45" s="1" t="str">
        <f t="shared" si="8"/>
        <v>ok</v>
      </c>
      <c r="S45" s="10" t="str">
        <f t="shared" si="9"/>
        <v>ok</v>
      </c>
      <c r="T45" s="1" t="str">
        <f t="shared" si="10"/>
        <v>미점검</v>
      </c>
      <c r="U45" s="10" t="str">
        <f t="shared" si="11"/>
        <v>미점검</v>
      </c>
    </row>
    <row r="46" spans="1:21" s="1" customFormat="1" ht="25.5" customHeight="1" thickBot="1" x14ac:dyDescent="0.35">
      <c r="A46" s="20">
        <v>40</v>
      </c>
      <c r="B46" s="328"/>
      <c r="C46" s="244" t="s">
        <v>147</v>
      </c>
      <c r="D46" s="121"/>
      <c r="E46" s="122">
        <v>1</v>
      </c>
      <c r="F46" s="123"/>
      <c r="G46" s="124"/>
      <c r="H46" s="122"/>
      <c r="I46" s="123"/>
      <c r="J46" s="125"/>
      <c r="K46" s="126"/>
      <c r="L46" s="127"/>
      <c r="M46" s="128"/>
      <c r="N46" s="129"/>
      <c r="O46" s="127"/>
      <c r="P46" s="127"/>
      <c r="Q46" s="128"/>
      <c r="R46" s="1" t="str">
        <f t="shared" si="8"/>
        <v>ok</v>
      </c>
      <c r="S46" s="10" t="str">
        <f t="shared" si="9"/>
        <v>ok</v>
      </c>
      <c r="T46" s="1" t="str">
        <f t="shared" si="10"/>
        <v>미점검</v>
      </c>
      <c r="U46" s="10" t="str">
        <f t="shared" si="11"/>
        <v>미점검</v>
      </c>
    </row>
    <row r="47" spans="1:21" s="1" customFormat="1" ht="16.149999999999999" customHeight="1" thickBot="1" x14ac:dyDescent="0.35">
      <c r="A47" s="20">
        <v>41</v>
      </c>
      <c r="B47" s="328"/>
      <c r="C47" s="246" t="s">
        <v>148</v>
      </c>
      <c r="D47" s="131"/>
      <c r="E47" s="132">
        <v>1</v>
      </c>
      <c r="F47" s="133"/>
      <c r="G47" s="131"/>
      <c r="H47" s="132"/>
      <c r="I47" s="133"/>
      <c r="J47" s="134"/>
      <c r="K47" s="135"/>
      <c r="L47" s="136"/>
      <c r="M47" s="137"/>
      <c r="N47" s="138"/>
      <c r="O47" s="136"/>
      <c r="P47" s="136"/>
      <c r="Q47" s="137"/>
      <c r="R47" s="1" t="str">
        <f t="shared" si="8"/>
        <v>ok</v>
      </c>
      <c r="S47" s="10" t="str">
        <f t="shared" si="9"/>
        <v>ok</v>
      </c>
      <c r="T47" s="1" t="str">
        <f t="shared" si="10"/>
        <v>미점검</v>
      </c>
      <c r="U47" s="10" t="str">
        <f t="shared" si="11"/>
        <v>미점검</v>
      </c>
    </row>
    <row r="48" spans="1:21" s="1" customFormat="1" ht="28.5" customHeight="1" thickBot="1" x14ac:dyDescent="0.35">
      <c r="A48" s="20">
        <v>42</v>
      </c>
      <c r="B48" s="328"/>
      <c r="C48" s="247" t="s">
        <v>149</v>
      </c>
      <c r="D48" s="140"/>
      <c r="E48" s="141">
        <v>1</v>
      </c>
      <c r="F48" s="142"/>
      <c r="G48" s="140"/>
      <c r="H48" s="141"/>
      <c r="I48" s="142"/>
      <c r="J48" s="143"/>
      <c r="K48" s="144"/>
      <c r="L48" s="145"/>
      <c r="M48" s="146"/>
      <c r="N48" s="147"/>
      <c r="O48" s="145"/>
      <c r="P48" s="145"/>
      <c r="Q48" s="146"/>
      <c r="R48" s="1" t="str">
        <f t="shared" si="8"/>
        <v>ok</v>
      </c>
      <c r="S48" s="10" t="str">
        <f t="shared" si="9"/>
        <v>ok</v>
      </c>
      <c r="T48" s="1" t="str">
        <f t="shared" si="10"/>
        <v>미점검</v>
      </c>
      <c r="U48" s="10" t="str">
        <f t="shared" si="11"/>
        <v>미점검</v>
      </c>
    </row>
    <row r="49" spans="1:21" s="1" customFormat="1" ht="16.149999999999999" customHeight="1" thickBot="1" x14ac:dyDescent="0.35">
      <c r="A49" s="20">
        <v>43</v>
      </c>
      <c r="B49" s="328"/>
      <c r="C49" s="247" t="s">
        <v>150</v>
      </c>
      <c r="D49" s="140"/>
      <c r="E49" s="141">
        <v>1</v>
      </c>
      <c r="F49" s="142"/>
      <c r="G49" s="140"/>
      <c r="H49" s="141"/>
      <c r="I49" s="142"/>
      <c r="J49" s="143"/>
      <c r="K49" s="144"/>
      <c r="L49" s="145"/>
      <c r="M49" s="146"/>
      <c r="N49" s="147"/>
      <c r="O49" s="145"/>
      <c r="P49" s="145"/>
      <c r="Q49" s="146"/>
      <c r="R49" s="1" t="str">
        <f t="shared" si="8"/>
        <v>ok</v>
      </c>
      <c r="S49" s="10" t="str">
        <f t="shared" si="9"/>
        <v>ok</v>
      </c>
      <c r="T49" s="1" t="str">
        <f t="shared" si="10"/>
        <v>미점검</v>
      </c>
      <c r="U49" s="10" t="str">
        <f t="shared" si="11"/>
        <v>미점검</v>
      </c>
    </row>
    <row r="50" spans="1:21" s="1" customFormat="1" ht="16.149999999999999" customHeight="1" thickBot="1" x14ac:dyDescent="0.35">
      <c r="A50" s="20">
        <v>44</v>
      </c>
      <c r="B50" s="328"/>
      <c r="C50" s="248" t="s">
        <v>151</v>
      </c>
      <c r="D50" s="149"/>
      <c r="E50" s="150">
        <v>1</v>
      </c>
      <c r="F50" s="151"/>
      <c r="G50" s="149"/>
      <c r="H50" s="150"/>
      <c r="I50" s="151"/>
      <c r="J50" s="152"/>
      <c r="K50" s="153"/>
      <c r="L50" s="154"/>
      <c r="M50" s="155"/>
      <c r="N50" s="156"/>
      <c r="O50" s="154"/>
      <c r="P50" s="154"/>
      <c r="Q50" s="155"/>
      <c r="R50" s="1" t="str">
        <f t="shared" si="8"/>
        <v>ok</v>
      </c>
      <c r="S50" s="10" t="str">
        <f t="shared" si="9"/>
        <v>ok</v>
      </c>
      <c r="T50" s="1" t="str">
        <f t="shared" si="10"/>
        <v>미점검</v>
      </c>
      <c r="U50" s="10" t="str">
        <f t="shared" si="11"/>
        <v>미점검</v>
      </c>
    </row>
    <row r="51" spans="1:21" s="1" customFormat="1" ht="16.149999999999999" customHeight="1" thickBot="1" x14ac:dyDescent="0.35">
      <c r="A51" s="20">
        <v>45</v>
      </c>
      <c r="B51" s="328"/>
      <c r="C51" s="245" t="s">
        <v>152</v>
      </c>
      <c r="D51" s="105"/>
      <c r="E51" s="106">
        <v>1</v>
      </c>
      <c r="F51" s="107"/>
      <c r="G51" s="108"/>
      <c r="H51" s="106"/>
      <c r="I51" s="107"/>
      <c r="J51" s="109"/>
      <c r="K51" s="38"/>
      <c r="L51" s="39"/>
      <c r="M51" s="40"/>
      <c r="N51" s="41"/>
      <c r="O51" s="39"/>
      <c r="P51" s="39"/>
      <c r="Q51" s="40"/>
      <c r="R51" s="1" t="str">
        <f t="shared" si="8"/>
        <v>ok</v>
      </c>
      <c r="S51" s="10" t="str">
        <f t="shared" si="9"/>
        <v>ok</v>
      </c>
      <c r="T51" s="1" t="str">
        <f t="shared" si="10"/>
        <v>미점검</v>
      </c>
      <c r="U51" s="10" t="str">
        <f t="shared" si="11"/>
        <v>미점검</v>
      </c>
    </row>
    <row r="52" spans="1:21" s="1" customFormat="1" ht="16.149999999999999" customHeight="1" thickBot="1" x14ac:dyDescent="0.35">
      <c r="A52" s="20">
        <v>46</v>
      </c>
      <c r="B52" s="328"/>
      <c r="C52" s="243" t="s">
        <v>153</v>
      </c>
      <c r="D52" s="111"/>
      <c r="E52" s="112">
        <v>1</v>
      </c>
      <c r="F52" s="113"/>
      <c r="G52" s="114"/>
      <c r="H52" s="112"/>
      <c r="I52" s="113"/>
      <c r="J52" s="115"/>
      <c r="K52" s="116"/>
      <c r="L52" s="117"/>
      <c r="M52" s="118"/>
      <c r="N52" s="119"/>
      <c r="O52" s="117"/>
      <c r="P52" s="117"/>
      <c r="Q52" s="118"/>
      <c r="R52" s="1" t="str">
        <f t="shared" si="8"/>
        <v>ok</v>
      </c>
      <c r="S52" s="10" t="str">
        <f t="shared" si="9"/>
        <v>ok</v>
      </c>
      <c r="T52" s="1" t="str">
        <f t="shared" si="10"/>
        <v>미점검</v>
      </c>
      <c r="U52" s="10" t="str">
        <f t="shared" si="11"/>
        <v>미점검</v>
      </c>
    </row>
    <row r="53" spans="1:21" s="1" customFormat="1" ht="16.149999999999999" customHeight="1" thickBot="1" x14ac:dyDescent="0.35">
      <c r="A53" s="20">
        <v>47</v>
      </c>
      <c r="B53" s="328"/>
      <c r="C53" s="240" t="s">
        <v>154</v>
      </c>
      <c r="D53" s="111"/>
      <c r="E53" s="112">
        <v>1</v>
      </c>
      <c r="F53" s="113"/>
      <c r="G53" s="114"/>
      <c r="H53" s="112"/>
      <c r="I53" s="113"/>
      <c r="J53" s="115"/>
      <c r="K53" s="116"/>
      <c r="L53" s="117"/>
      <c r="M53" s="118"/>
      <c r="N53" s="119"/>
      <c r="O53" s="117"/>
      <c r="P53" s="117"/>
      <c r="Q53" s="118"/>
      <c r="R53" s="1" t="str">
        <f t="shared" si="8"/>
        <v>ok</v>
      </c>
      <c r="S53" s="10" t="str">
        <f t="shared" si="9"/>
        <v>ok</v>
      </c>
      <c r="T53" s="1" t="str">
        <f t="shared" si="10"/>
        <v>미점검</v>
      </c>
      <c r="U53" s="10" t="str">
        <f t="shared" si="11"/>
        <v>미점검</v>
      </c>
    </row>
    <row r="54" spans="1:21" s="1" customFormat="1" ht="16.149999999999999" customHeight="1" thickBot="1" x14ac:dyDescent="0.35">
      <c r="A54" s="20">
        <v>48</v>
      </c>
      <c r="B54" s="329"/>
      <c r="C54" s="244" t="s">
        <v>155</v>
      </c>
      <c r="D54" s="121"/>
      <c r="E54" s="122">
        <v>1</v>
      </c>
      <c r="F54" s="123"/>
      <c r="G54" s="124"/>
      <c r="H54" s="122"/>
      <c r="I54" s="123"/>
      <c r="J54" s="125"/>
      <c r="K54" s="126"/>
      <c r="L54" s="127"/>
      <c r="M54" s="128"/>
      <c r="N54" s="129"/>
      <c r="O54" s="127"/>
      <c r="P54" s="127"/>
      <c r="Q54" s="128"/>
      <c r="R54" s="1" t="str">
        <f t="shared" si="8"/>
        <v>ok</v>
      </c>
      <c r="S54" s="10" t="str">
        <f t="shared" si="9"/>
        <v>ok</v>
      </c>
      <c r="T54" s="1" t="str">
        <f t="shared" si="10"/>
        <v>미점검</v>
      </c>
      <c r="U54" s="10" t="str">
        <f t="shared" si="11"/>
        <v>미점검</v>
      </c>
    </row>
    <row r="55" spans="1:21" s="1" customFormat="1" ht="16.149999999999999" customHeight="1" thickBot="1" x14ac:dyDescent="0.35">
      <c r="A55" s="20">
        <v>49</v>
      </c>
      <c r="B55" s="327" t="s">
        <v>156</v>
      </c>
      <c r="C55" s="245" t="s">
        <v>157</v>
      </c>
      <c r="D55" s="105"/>
      <c r="E55" s="106">
        <v>1</v>
      </c>
      <c r="F55" s="107"/>
      <c r="G55" s="108"/>
      <c r="H55" s="106"/>
      <c r="I55" s="107"/>
      <c r="J55" s="109"/>
      <c r="K55" s="38"/>
      <c r="L55" s="39"/>
      <c r="M55" s="40"/>
      <c r="N55" s="41"/>
      <c r="O55" s="39"/>
      <c r="P55" s="39"/>
      <c r="Q55" s="40"/>
      <c r="R55" s="1" t="str">
        <f t="shared" si="0"/>
        <v>ok</v>
      </c>
      <c r="S55" s="10" t="str">
        <f t="shared" si="1"/>
        <v>ok</v>
      </c>
      <c r="T55" s="1" t="str">
        <f t="shared" si="2"/>
        <v>미점검</v>
      </c>
      <c r="U55" s="10" t="str">
        <f t="shared" si="3"/>
        <v>미점검</v>
      </c>
    </row>
    <row r="56" spans="1:21" s="1" customFormat="1" ht="16.149999999999999" customHeight="1" thickBot="1" x14ac:dyDescent="0.35">
      <c r="A56" s="20">
        <v>50</v>
      </c>
      <c r="B56" s="328"/>
      <c r="C56" s="243" t="s">
        <v>158</v>
      </c>
      <c r="D56" s="111"/>
      <c r="E56" s="112">
        <v>1</v>
      </c>
      <c r="F56" s="113"/>
      <c r="G56" s="114"/>
      <c r="H56" s="112"/>
      <c r="I56" s="113"/>
      <c r="J56" s="115"/>
      <c r="K56" s="116"/>
      <c r="L56" s="117"/>
      <c r="M56" s="118"/>
      <c r="N56" s="119"/>
      <c r="O56" s="117"/>
      <c r="P56" s="117"/>
      <c r="Q56" s="118"/>
      <c r="R56" s="1" t="str">
        <f t="shared" si="0"/>
        <v>ok</v>
      </c>
      <c r="S56" s="10" t="str">
        <f t="shared" si="1"/>
        <v>ok</v>
      </c>
      <c r="T56" s="1" t="str">
        <f t="shared" si="2"/>
        <v>미점검</v>
      </c>
      <c r="U56" s="10" t="str">
        <f t="shared" si="3"/>
        <v>미점검</v>
      </c>
    </row>
    <row r="57" spans="1:21" s="1" customFormat="1" ht="16.149999999999999" customHeight="1" thickBot="1" x14ac:dyDescent="0.35">
      <c r="A57" s="20">
        <v>51</v>
      </c>
      <c r="B57" s="328"/>
      <c r="C57" s="240" t="s">
        <v>159</v>
      </c>
      <c r="D57" s="111"/>
      <c r="E57" s="112">
        <v>1</v>
      </c>
      <c r="F57" s="113"/>
      <c r="G57" s="114"/>
      <c r="H57" s="112"/>
      <c r="I57" s="113"/>
      <c r="J57" s="115"/>
      <c r="K57" s="116"/>
      <c r="L57" s="117"/>
      <c r="M57" s="118"/>
      <c r="N57" s="119"/>
      <c r="O57" s="117"/>
      <c r="P57" s="117"/>
      <c r="Q57" s="118"/>
      <c r="R57" s="1" t="str">
        <f t="shared" si="0"/>
        <v>ok</v>
      </c>
      <c r="S57" s="10" t="str">
        <f t="shared" si="1"/>
        <v>ok</v>
      </c>
      <c r="T57" s="1" t="str">
        <f t="shared" si="2"/>
        <v>미점검</v>
      </c>
      <c r="U57" s="10" t="str">
        <f t="shared" si="3"/>
        <v>미점검</v>
      </c>
    </row>
    <row r="58" spans="1:21" s="1" customFormat="1" ht="16.149999999999999" customHeight="1" thickBot="1" x14ac:dyDescent="0.35">
      <c r="A58" s="20">
        <v>52</v>
      </c>
      <c r="B58" s="328"/>
      <c r="C58" s="244" t="s">
        <v>160</v>
      </c>
      <c r="D58" s="121"/>
      <c r="E58" s="122">
        <v>1</v>
      </c>
      <c r="F58" s="123"/>
      <c r="G58" s="124"/>
      <c r="H58" s="122"/>
      <c r="I58" s="123"/>
      <c r="J58" s="125"/>
      <c r="K58" s="126"/>
      <c r="L58" s="127"/>
      <c r="M58" s="128"/>
      <c r="N58" s="129"/>
      <c r="O58" s="127"/>
      <c r="P58" s="127"/>
      <c r="Q58" s="128"/>
      <c r="R58" s="1" t="str">
        <f t="shared" si="0"/>
        <v>ok</v>
      </c>
      <c r="S58" s="10" t="str">
        <f t="shared" si="1"/>
        <v>ok</v>
      </c>
      <c r="T58" s="1" t="str">
        <f t="shared" si="2"/>
        <v>미점검</v>
      </c>
      <c r="U58" s="10" t="str">
        <f t="shared" si="3"/>
        <v>미점검</v>
      </c>
    </row>
    <row r="59" spans="1:21" s="1" customFormat="1" ht="16.149999999999999" customHeight="1" thickBot="1" x14ac:dyDescent="0.35">
      <c r="A59" s="20">
        <v>53</v>
      </c>
      <c r="B59" s="328"/>
      <c r="C59" s="250" t="s">
        <v>161</v>
      </c>
      <c r="D59" s="131"/>
      <c r="E59" s="132">
        <v>1</v>
      </c>
      <c r="F59" s="133"/>
      <c r="G59" s="131"/>
      <c r="H59" s="132"/>
      <c r="I59" s="133"/>
      <c r="J59" s="134"/>
      <c r="K59" s="135"/>
      <c r="L59" s="136"/>
      <c r="M59" s="137"/>
      <c r="N59" s="138"/>
      <c r="O59" s="136"/>
      <c r="P59" s="136"/>
      <c r="Q59" s="137"/>
      <c r="R59" s="1" t="str">
        <f t="shared" ref="R59:R100" si="12">IF(SUM(D59:F59)=0,"미점검",IF(SUM(D59:F59)=1,"ok",IF(SUM(D59:F59)&gt;1,"오류")))</f>
        <v>ok</v>
      </c>
      <c r="S59" s="10" t="str">
        <f t="shared" ref="S59:S100" si="13">IF(SUM(D59:I59)=0,"미점검",IF(AND(SUM(F59:I59)=0,SUM(D59:E59)=1),"ok",IF(AND(F59=0,SUM(G59:I59)&gt;0),"오류",IF(AND(F59=1,SUM(F59:I59)=1),"오류",IF(SUM(F59:I59)&gt;1,"ok")))))</f>
        <v>ok</v>
      </c>
      <c r="T59" s="1" t="str">
        <f t="shared" ref="T59:T100" si="14">IF(SUM(K59:M59)=0,"미점검",IF(SUM(K59:M59)=1,"ok",IF(SUM(K59:M59)&gt;1,"오류")))</f>
        <v>미점검</v>
      </c>
      <c r="U59" s="10" t="str">
        <f t="shared" ref="U59:U100" si="15">IF(SUM(K59:Q59)=0,"미점검",IF(AND(SUM(M59:Q59)=0,SUM(K59:L59)=1),"ok",IF(AND(M59=0,SUM(N59:Q59)&gt;0),"오류",IF(AND(M59=1,SUM(M59:Q59)=1),"오류",IF(SUM(M59:Q59)&gt;1,"ok")))))</f>
        <v>미점검</v>
      </c>
    </row>
    <row r="60" spans="1:21" s="1" customFormat="1" ht="16.149999999999999" customHeight="1" thickBot="1" x14ac:dyDescent="0.35">
      <c r="A60" s="20">
        <v>54</v>
      </c>
      <c r="B60" s="328"/>
      <c r="C60" s="249" t="s">
        <v>162</v>
      </c>
      <c r="D60" s="140"/>
      <c r="E60" s="141">
        <v>1</v>
      </c>
      <c r="F60" s="142"/>
      <c r="G60" s="140"/>
      <c r="H60" s="141"/>
      <c r="I60" s="142"/>
      <c r="J60" s="143"/>
      <c r="K60" s="144"/>
      <c r="L60" s="145"/>
      <c r="M60" s="146"/>
      <c r="N60" s="147"/>
      <c r="O60" s="145"/>
      <c r="P60" s="145"/>
      <c r="Q60" s="146"/>
      <c r="R60" s="1" t="str">
        <f t="shared" si="12"/>
        <v>ok</v>
      </c>
      <c r="S60" s="10" t="str">
        <f t="shared" si="13"/>
        <v>ok</v>
      </c>
      <c r="T60" s="1" t="str">
        <f t="shared" si="14"/>
        <v>미점검</v>
      </c>
      <c r="U60" s="10" t="str">
        <f t="shared" si="15"/>
        <v>미점검</v>
      </c>
    </row>
    <row r="61" spans="1:21" s="1" customFormat="1" ht="16.149999999999999" customHeight="1" thickBot="1" x14ac:dyDescent="0.35">
      <c r="A61" s="20">
        <v>55</v>
      </c>
      <c r="B61" s="328"/>
      <c r="C61" s="247"/>
      <c r="D61" s="140"/>
      <c r="E61" s="141"/>
      <c r="F61" s="142"/>
      <c r="G61" s="140"/>
      <c r="H61" s="141"/>
      <c r="I61" s="142"/>
      <c r="J61" s="143"/>
      <c r="K61" s="144"/>
      <c r="L61" s="145"/>
      <c r="M61" s="146"/>
      <c r="N61" s="147"/>
      <c r="O61" s="145"/>
      <c r="P61" s="145"/>
      <c r="Q61" s="146"/>
      <c r="R61" s="1" t="str">
        <f t="shared" si="12"/>
        <v>미점검</v>
      </c>
      <c r="S61" s="10" t="str">
        <f t="shared" si="13"/>
        <v>미점검</v>
      </c>
      <c r="T61" s="1" t="str">
        <f t="shared" si="14"/>
        <v>미점검</v>
      </c>
      <c r="U61" s="10" t="str">
        <f t="shared" si="15"/>
        <v>미점검</v>
      </c>
    </row>
    <row r="62" spans="1:21" s="1" customFormat="1" ht="16.149999999999999" customHeight="1" thickBot="1" x14ac:dyDescent="0.35">
      <c r="A62" s="20">
        <v>56</v>
      </c>
      <c r="B62" s="329"/>
      <c r="C62" s="248"/>
      <c r="D62" s="149"/>
      <c r="E62" s="150"/>
      <c r="F62" s="151"/>
      <c r="G62" s="149"/>
      <c r="H62" s="150"/>
      <c r="I62" s="151"/>
      <c r="J62" s="152"/>
      <c r="K62" s="153"/>
      <c r="L62" s="154"/>
      <c r="M62" s="155"/>
      <c r="N62" s="156"/>
      <c r="O62" s="154"/>
      <c r="P62" s="154"/>
      <c r="Q62" s="155"/>
      <c r="R62" s="1" t="str">
        <f t="shared" si="12"/>
        <v>미점검</v>
      </c>
      <c r="S62" s="10" t="str">
        <f t="shared" si="13"/>
        <v>미점검</v>
      </c>
      <c r="T62" s="1" t="str">
        <f t="shared" si="14"/>
        <v>미점검</v>
      </c>
      <c r="U62" s="10" t="str">
        <f t="shared" si="15"/>
        <v>미점검</v>
      </c>
    </row>
    <row r="63" spans="1:21" s="1" customFormat="1" ht="16.149999999999999" customHeight="1" thickBot="1" x14ac:dyDescent="0.35">
      <c r="A63" s="20">
        <v>57</v>
      </c>
      <c r="B63" s="327" t="s">
        <v>163</v>
      </c>
      <c r="C63" s="245" t="s">
        <v>164</v>
      </c>
      <c r="D63" s="105"/>
      <c r="E63" s="106">
        <v>1</v>
      </c>
      <c r="F63" s="107"/>
      <c r="G63" s="108"/>
      <c r="H63" s="106"/>
      <c r="I63" s="107"/>
      <c r="J63" s="109"/>
      <c r="K63" s="38"/>
      <c r="L63" s="39"/>
      <c r="M63" s="40"/>
      <c r="N63" s="41"/>
      <c r="O63" s="39"/>
      <c r="P63" s="39"/>
      <c r="Q63" s="40"/>
      <c r="R63" s="1" t="str">
        <f t="shared" si="12"/>
        <v>ok</v>
      </c>
      <c r="S63" s="10" t="str">
        <f t="shared" si="13"/>
        <v>ok</v>
      </c>
      <c r="T63" s="1" t="str">
        <f t="shared" si="14"/>
        <v>미점검</v>
      </c>
      <c r="U63" s="10" t="str">
        <f t="shared" si="15"/>
        <v>미점검</v>
      </c>
    </row>
    <row r="64" spans="1:21" s="1" customFormat="1" ht="16.149999999999999" customHeight="1" thickBot="1" x14ac:dyDescent="0.35">
      <c r="A64" s="20">
        <v>58</v>
      </c>
      <c r="B64" s="328"/>
      <c r="C64" s="243" t="s">
        <v>165</v>
      </c>
      <c r="D64" s="111"/>
      <c r="E64" s="112">
        <v>1</v>
      </c>
      <c r="F64" s="113"/>
      <c r="G64" s="114"/>
      <c r="H64" s="112"/>
      <c r="I64" s="113"/>
      <c r="J64" s="115"/>
      <c r="K64" s="116"/>
      <c r="L64" s="117"/>
      <c r="M64" s="118"/>
      <c r="N64" s="119"/>
      <c r="O64" s="117"/>
      <c r="P64" s="117"/>
      <c r="Q64" s="118"/>
      <c r="R64" s="1" t="str">
        <f t="shared" si="12"/>
        <v>ok</v>
      </c>
      <c r="S64" s="10" t="str">
        <f t="shared" si="13"/>
        <v>ok</v>
      </c>
      <c r="T64" s="1" t="str">
        <f t="shared" si="14"/>
        <v>미점검</v>
      </c>
      <c r="U64" s="10" t="str">
        <f t="shared" si="15"/>
        <v>미점검</v>
      </c>
    </row>
    <row r="65" spans="1:21" s="1" customFormat="1" ht="16.149999999999999" customHeight="1" thickBot="1" x14ac:dyDescent="0.35">
      <c r="A65" s="20">
        <v>59</v>
      </c>
      <c r="B65" s="328"/>
      <c r="C65" s="240" t="s">
        <v>166</v>
      </c>
      <c r="D65" s="111"/>
      <c r="E65" s="112">
        <v>1</v>
      </c>
      <c r="F65" s="113"/>
      <c r="G65" s="114"/>
      <c r="H65" s="112"/>
      <c r="I65" s="113"/>
      <c r="J65" s="115"/>
      <c r="K65" s="116"/>
      <c r="L65" s="117"/>
      <c r="M65" s="118"/>
      <c r="N65" s="119"/>
      <c r="O65" s="117"/>
      <c r="P65" s="117"/>
      <c r="Q65" s="118"/>
      <c r="R65" s="1" t="str">
        <f t="shared" si="12"/>
        <v>ok</v>
      </c>
      <c r="S65" s="10" t="str">
        <f t="shared" si="13"/>
        <v>ok</v>
      </c>
      <c r="T65" s="1" t="str">
        <f t="shared" si="14"/>
        <v>미점검</v>
      </c>
      <c r="U65" s="10" t="str">
        <f t="shared" si="15"/>
        <v>미점검</v>
      </c>
    </row>
    <row r="66" spans="1:21" s="1" customFormat="1" ht="16.149999999999999" customHeight="1" thickBot="1" x14ac:dyDescent="0.35">
      <c r="A66" s="20">
        <v>60</v>
      </c>
      <c r="B66" s="329"/>
      <c r="C66" s="244"/>
      <c r="D66" s="121"/>
      <c r="E66" s="122"/>
      <c r="F66" s="123"/>
      <c r="G66" s="124"/>
      <c r="H66" s="122"/>
      <c r="I66" s="123"/>
      <c r="J66" s="125"/>
      <c r="K66" s="126"/>
      <c r="L66" s="127"/>
      <c r="M66" s="128"/>
      <c r="N66" s="129"/>
      <c r="O66" s="127"/>
      <c r="P66" s="127"/>
      <c r="Q66" s="128"/>
      <c r="R66" s="1" t="str">
        <f t="shared" si="12"/>
        <v>미점검</v>
      </c>
      <c r="S66" s="10" t="str">
        <f t="shared" si="13"/>
        <v>미점검</v>
      </c>
      <c r="T66" s="1" t="str">
        <f t="shared" si="14"/>
        <v>미점검</v>
      </c>
      <c r="U66" s="10" t="str">
        <f t="shared" si="15"/>
        <v>미점검</v>
      </c>
    </row>
    <row r="67" spans="1:21" s="1" customFormat="1" ht="16.149999999999999" customHeight="1" thickBot="1" x14ac:dyDescent="0.35">
      <c r="A67" s="20">
        <v>61</v>
      </c>
      <c r="B67" s="305" t="s">
        <v>167</v>
      </c>
      <c r="C67" s="20" t="s">
        <v>172</v>
      </c>
      <c r="D67" s="75">
        <v>1</v>
      </c>
      <c r="E67" s="76"/>
      <c r="F67" s="77"/>
      <c r="G67" s="78"/>
      <c r="H67" s="76"/>
      <c r="I67" s="77"/>
      <c r="J67" s="79" t="s">
        <v>172</v>
      </c>
      <c r="K67" s="80"/>
      <c r="L67" s="81"/>
      <c r="M67" s="82">
        <v>1</v>
      </c>
      <c r="N67" s="83"/>
      <c r="O67" s="81"/>
      <c r="P67" s="81">
        <v>1</v>
      </c>
      <c r="Q67" s="82"/>
      <c r="R67" s="1" t="str">
        <f t="shared" si="12"/>
        <v>ok</v>
      </c>
      <c r="S67" s="10" t="str">
        <f t="shared" si="13"/>
        <v>ok</v>
      </c>
      <c r="T67" s="1" t="str">
        <f t="shared" si="14"/>
        <v>ok</v>
      </c>
      <c r="U67" s="10" t="str">
        <f t="shared" si="15"/>
        <v>ok</v>
      </c>
    </row>
    <row r="68" spans="1:21" s="1" customFormat="1" ht="16.149999999999999" customHeight="1" thickBot="1" x14ac:dyDescent="0.35">
      <c r="A68" s="20">
        <v>62</v>
      </c>
      <c r="B68" s="306"/>
      <c r="C68" s="84" t="s">
        <v>173</v>
      </c>
      <c r="D68" s="85">
        <v>1</v>
      </c>
      <c r="E68" s="86"/>
      <c r="F68" s="87"/>
      <c r="G68" s="88"/>
      <c r="H68" s="86"/>
      <c r="I68" s="87"/>
      <c r="J68" s="89" t="s">
        <v>178</v>
      </c>
      <c r="K68" s="90"/>
      <c r="L68" s="91"/>
      <c r="M68" s="92">
        <v>1</v>
      </c>
      <c r="N68" s="93"/>
      <c r="O68" s="91"/>
      <c r="P68" s="91">
        <v>1</v>
      </c>
      <c r="Q68" s="92"/>
      <c r="R68" s="1" t="str">
        <f t="shared" ref="R68:R69" si="16">IF(SUM(D68:F68)=0,"미점검",IF(SUM(D68:F68)=1,"ok",IF(SUM(D68:F68)&gt;1,"오류")))</f>
        <v>ok</v>
      </c>
      <c r="S68" s="10" t="str">
        <f t="shared" ref="S68:S69" si="17">IF(SUM(D68:I68)=0,"미점검",IF(AND(SUM(F68:I68)=0,SUM(D68:E68)=1),"ok",IF(AND(F68=0,SUM(G68:I68)&gt;0),"오류",IF(AND(F68=1,SUM(F68:I68)=1),"오류",IF(SUM(F68:I68)&gt;1,"ok")))))</f>
        <v>ok</v>
      </c>
      <c r="T68" s="1" t="str">
        <f t="shared" ref="T68:T69" si="18">IF(SUM(K68:M68)=0,"미점검",IF(SUM(K68:M68)=1,"ok",IF(SUM(K68:M68)&gt;1,"오류")))</f>
        <v>ok</v>
      </c>
      <c r="U68" s="10" t="str">
        <f t="shared" ref="U68:U69" si="19">IF(SUM(K68:Q68)=0,"미점검",IF(AND(SUM(M68:Q68)=0,SUM(K68:L68)=1),"ok",IF(AND(M68=0,SUM(N68:Q68)&gt;0),"오류",IF(AND(M68=1,SUM(M68:Q68)=1),"오류",IF(SUM(M68:Q68)&gt;1,"ok")))))</f>
        <v>ok</v>
      </c>
    </row>
    <row r="69" spans="1:21" s="1" customFormat="1" ht="16.149999999999999" customHeight="1" thickBot="1" x14ac:dyDescent="0.35">
      <c r="A69" s="20">
        <v>63</v>
      </c>
      <c r="B69" s="306"/>
      <c r="C69" s="94" t="s">
        <v>174</v>
      </c>
      <c r="D69" s="85"/>
      <c r="E69" s="86">
        <v>1</v>
      </c>
      <c r="F69" s="87"/>
      <c r="G69" s="88"/>
      <c r="H69" s="86"/>
      <c r="I69" s="87"/>
      <c r="J69" s="89"/>
      <c r="K69" s="90"/>
      <c r="L69" s="91"/>
      <c r="M69" s="92"/>
      <c r="N69" s="93"/>
      <c r="O69" s="91"/>
      <c r="P69" s="91"/>
      <c r="Q69" s="92"/>
      <c r="R69" s="1" t="str">
        <f t="shared" si="16"/>
        <v>ok</v>
      </c>
      <c r="S69" s="10" t="str">
        <f t="shared" si="17"/>
        <v>ok</v>
      </c>
      <c r="T69" s="1" t="str">
        <f t="shared" si="18"/>
        <v>미점검</v>
      </c>
      <c r="U69" s="10" t="str">
        <f t="shared" si="19"/>
        <v>미점검</v>
      </c>
    </row>
    <row r="70" spans="1:21" s="1" customFormat="1" ht="16.149999999999999" customHeight="1" thickBot="1" x14ac:dyDescent="0.35">
      <c r="A70" s="20">
        <v>64</v>
      </c>
      <c r="B70" s="306"/>
      <c r="C70" s="94" t="s">
        <v>175</v>
      </c>
      <c r="D70" s="85"/>
      <c r="E70" s="86">
        <v>1</v>
      </c>
      <c r="F70" s="87"/>
      <c r="G70" s="88"/>
      <c r="H70" s="86"/>
      <c r="I70" s="87"/>
      <c r="J70" s="89"/>
      <c r="K70" s="90"/>
      <c r="L70" s="91"/>
      <c r="M70" s="92"/>
      <c r="N70" s="93"/>
      <c r="O70" s="91"/>
      <c r="P70" s="91"/>
      <c r="Q70" s="92"/>
      <c r="R70" s="1" t="str">
        <f t="shared" si="12"/>
        <v>ok</v>
      </c>
      <c r="S70" s="10" t="str">
        <f t="shared" si="13"/>
        <v>ok</v>
      </c>
      <c r="T70" s="1" t="str">
        <f t="shared" si="14"/>
        <v>미점검</v>
      </c>
      <c r="U70" s="10" t="str">
        <f t="shared" si="15"/>
        <v>미점검</v>
      </c>
    </row>
    <row r="71" spans="1:21" s="1" customFormat="1" ht="16.149999999999999" customHeight="1" thickBot="1" x14ac:dyDescent="0.35">
      <c r="A71" s="20">
        <v>65</v>
      </c>
      <c r="B71" s="306"/>
      <c r="C71" s="94" t="s">
        <v>176</v>
      </c>
      <c r="D71" s="85"/>
      <c r="E71" s="86">
        <v>1</v>
      </c>
      <c r="F71" s="87"/>
      <c r="G71" s="88"/>
      <c r="H71" s="86"/>
      <c r="I71" s="87"/>
      <c r="J71" s="89"/>
      <c r="K71" s="90"/>
      <c r="L71" s="91"/>
      <c r="M71" s="92"/>
      <c r="N71" s="93"/>
      <c r="O71" s="91"/>
      <c r="P71" s="91"/>
      <c r="Q71" s="92"/>
      <c r="R71" s="1" t="str">
        <f t="shared" si="12"/>
        <v>ok</v>
      </c>
      <c r="S71" s="10" t="str">
        <f t="shared" si="13"/>
        <v>ok</v>
      </c>
      <c r="T71" s="1" t="str">
        <f t="shared" si="14"/>
        <v>미점검</v>
      </c>
      <c r="U71" s="10" t="str">
        <f t="shared" si="15"/>
        <v>미점검</v>
      </c>
    </row>
    <row r="72" spans="1:21" s="1" customFormat="1" ht="16.149999999999999" customHeight="1" thickBot="1" x14ac:dyDescent="0.35">
      <c r="A72" s="20">
        <v>66</v>
      </c>
      <c r="B72" s="307"/>
      <c r="C72" s="95" t="s">
        <v>177</v>
      </c>
      <c r="D72" s="96"/>
      <c r="E72" s="97">
        <v>1</v>
      </c>
      <c r="F72" s="98"/>
      <c r="G72" s="99"/>
      <c r="H72" s="97"/>
      <c r="I72" s="98"/>
      <c r="J72" s="100"/>
      <c r="K72" s="101"/>
      <c r="L72" s="102"/>
      <c r="M72" s="103"/>
      <c r="N72" s="104"/>
      <c r="O72" s="102"/>
      <c r="P72" s="102"/>
      <c r="Q72" s="103"/>
      <c r="R72" s="1" t="str">
        <f t="shared" si="12"/>
        <v>ok</v>
      </c>
      <c r="S72" s="10" t="str">
        <f t="shared" si="13"/>
        <v>ok</v>
      </c>
      <c r="T72" s="1" t="str">
        <f t="shared" si="14"/>
        <v>미점검</v>
      </c>
      <c r="U72" s="10" t="str">
        <f t="shared" si="15"/>
        <v>미점검</v>
      </c>
    </row>
    <row r="73" spans="1:21" s="1" customFormat="1" ht="16.149999999999999" customHeight="1" thickBot="1" x14ac:dyDescent="0.35">
      <c r="A73" s="20">
        <v>67</v>
      </c>
      <c r="B73" s="305" t="s">
        <v>168</v>
      </c>
      <c r="C73" s="20" t="s">
        <v>172</v>
      </c>
      <c r="D73" s="75"/>
      <c r="E73" s="76">
        <v>1</v>
      </c>
      <c r="F73" s="77"/>
      <c r="G73" s="78"/>
      <c r="H73" s="76"/>
      <c r="I73" s="77"/>
      <c r="J73" s="79" t="s">
        <v>172</v>
      </c>
      <c r="K73" s="80"/>
      <c r="L73" s="81">
        <v>1</v>
      </c>
      <c r="M73" s="82"/>
      <c r="N73" s="83"/>
      <c r="O73" s="81"/>
      <c r="P73" s="81"/>
      <c r="Q73" s="82"/>
      <c r="R73" s="1" t="str">
        <f t="shared" ref="R73:R78" si="20">IF(SUM(D73:F73)=0,"미점검",IF(SUM(D73:F73)=1,"ok",IF(SUM(D73:F73)&gt;1,"오류")))</f>
        <v>ok</v>
      </c>
      <c r="S73" s="10" t="str">
        <f t="shared" ref="S73:S78" si="21">IF(SUM(D73:I73)=0,"미점검",IF(AND(SUM(F73:I73)=0,SUM(D73:E73)=1),"ok",IF(AND(F73=0,SUM(G73:I73)&gt;0),"오류",IF(AND(F73=1,SUM(F73:I73)=1),"오류",IF(SUM(F73:I73)&gt;1,"ok")))))</f>
        <v>ok</v>
      </c>
      <c r="T73" s="1" t="str">
        <f t="shared" ref="T73:T78" si="22">IF(SUM(K73:M73)=0,"미점검",IF(SUM(K73:M73)=1,"ok",IF(SUM(K73:M73)&gt;1,"오류")))</f>
        <v>ok</v>
      </c>
      <c r="U73" s="10" t="str">
        <f t="shared" ref="U73:U78" si="23">IF(SUM(K73:Q73)=0,"미점검",IF(AND(SUM(M73:Q73)=0,SUM(K73:L73)=1),"ok",IF(AND(M73=0,SUM(N73:Q73)&gt;0),"오류",IF(AND(M73=1,SUM(M73:Q73)=1),"오류",IF(SUM(M73:Q73)&gt;1,"ok")))))</f>
        <v>ok</v>
      </c>
    </row>
    <row r="74" spans="1:21" s="1" customFormat="1" ht="16.149999999999999" customHeight="1" thickBot="1" x14ac:dyDescent="0.35">
      <c r="A74" s="20">
        <v>68</v>
      </c>
      <c r="B74" s="306"/>
      <c r="C74" s="84" t="s">
        <v>173</v>
      </c>
      <c r="D74" s="85"/>
      <c r="E74" s="86">
        <v>1</v>
      </c>
      <c r="F74" s="87"/>
      <c r="G74" s="88"/>
      <c r="H74" s="86"/>
      <c r="I74" s="87"/>
      <c r="J74" s="89" t="s">
        <v>178</v>
      </c>
      <c r="K74" s="90"/>
      <c r="L74" s="91">
        <v>1</v>
      </c>
      <c r="M74" s="92"/>
      <c r="N74" s="93"/>
      <c r="O74" s="91"/>
      <c r="P74" s="91"/>
      <c r="Q74" s="92"/>
      <c r="R74" s="1" t="str">
        <f t="shared" si="20"/>
        <v>ok</v>
      </c>
      <c r="S74" s="10" t="str">
        <f t="shared" si="21"/>
        <v>ok</v>
      </c>
      <c r="T74" s="1" t="str">
        <f t="shared" si="22"/>
        <v>ok</v>
      </c>
      <c r="U74" s="10" t="str">
        <f t="shared" si="23"/>
        <v>ok</v>
      </c>
    </row>
    <row r="75" spans="1:21" s="1" customFormat="1" ht="16.149999999999999" customHeight="1" thickBot="1" x14ac:dyDescent="0.35">
      <c r="A75" s="20">
        <v>69</v>
      </c>
      <c r="B75" s="306"/>
      <c r="C75" s="94" t="s">
        <v>174</v>
      </c>
      <c r="D75" s="85"/>
      <c r="E75" s="86">
        <v>1</v>
      </c>
      <c r="F75" s="87"/>
      <c r="G75" s="88"/>
      <c r="H75" s="86"/>
      <c r="I75" s="87"/>
      <c r="J75" s="89"/>
      <c r="K75" s="90"/>
      <c r="L75" s="91"/>
      <c r="M75" s="92"/>
      <c r="N75" s="93"/>
      <c r="O75" s="91"/>
      <c r="P75" s="91"/>
      <c r="Q75" s="92"/>
      <c r="R75" s="1" t="str">
        <f t="shared" si="20"/>
        <v>ok</v>
      </c>
      <c r="S75" s="10" t="str">
        <f t="shared" si="21"/>
        <v>ok</v>
      </c>
      <c r="T75" s="1" t="str">
        <f t="shared" si="22"/>
        <v>미점검</v>
      </c>
      <c r="U75" s="10" t="str">
        <f t="shared" si="23"/>
        <v>미점검</v>
      </c>
    </row>
    <row r="76" spans="1:21" s="1" customFormat="1" ht="16.149999999999999" customHeight="1" thickBot="1" x14ac:dyDescent="0.35">
      <c r="A76" s="20">
        <v>70</v>
      </c>
      <c r="B76" s="306"/>
      <c r="C76" s="94" t="s">
        <v>175</v>
      </c>
      <c r="D76" s="85"/>
      <c r="E76" s="86">
        <v>1</v>
      </c>
      <c r="F76" s="87"/>
      <c r="G76" s="88"/>
      <c r="H76" s="86"/>
      <c r="I76" s="87"/>
      <c r="J76" s="89"/>
      <c r="K76" s="90"/>
      <c r="L76" s="91"/>
      <c r="M76" s="92"/>
      <c r="N76" s="93"/>
      <c r="O76" s="91"/>
      <c r="P76" s="91"/>
      <c r="Q76" s="92"/>
      <c r="R76" s="1" t="str">
        <f t="shared" si="20"/>
        <v>ok</v>
      </c>
      <c r="S76" s="10" t="str">
        <f t="shared" si="21"/>
        <v>ok</v>
      </c>
      <c r="T76" s="1" t="str">
        <f t="shared" si="22"/>
        <v>미점검</v>
      </c>
      <c r="U76" s="10" t="str">
        <f t="shared" si="23"/>
        <v>미점검</v>
      </c>
    </row>
    <row r="77" spans="1:21" s="1" customFormat="1" ht="16.149999999999999" customHeight="1" thickBot="1" x14ac:dyDescent="0.35">
      <c r="A77" s="20">
        <v>71</v>
      </c>
      <c r="B77" s="306"/>
      <c r="C77" s="94" t="s">
        <v>176</v>
      </c>
      <c r="D77" s="85"/>
      <c r="E77" s="86">
        <v>1</v>
      </c>
      <c r="F77" s="87"/>
      <c r="G77" s="88"/>
      <c r="H77" s="86"/>
      <c r="I77" s="87"/>
      <c r="J77" s="89"/>
      <c r="K77" s="90"/>
      <c r="L77" s="91"/>
      <c r="M77" s="92"/>
      <c r="N77" s="93"/>
      <c r="O77" s="91"/>
      <c r="P77" s="91"/>
      <c r="Q77" s="92"/>
      <c r="R77" s="1" t="str">
        <f t="shared" si="20"/>
        <v>ok</v>
      </c>
      <c r="S77" s="10" t="str">
        <f t="shared" si="21"/>
        <v>ok</v>
      </c>
      <c r="T77" s="1" t="str">
        <f t="shared" si="22"/>
        <v>미점검</v>
      </c>
      <c r="U77" s="10" t="str">
        <f t="shared" si="23"/>
        <v>미점검</v>
      </c>
    </row>
    <row r="78" spans="1:21" s="1" customFormat="1" ht="16.149999999999999" customHeight="1" thickBot="1" x14ac:dyDescent="0.35">
      <c r="A78" s="20">
        <v>72</v>
      </c>
      <c r="B78" s="307"/>
      <c r="C78" s="95" t="s">
        <v>177</v>
      </c>
      <c r="D78" s="96"/>
      <c r="E78" s="97">
        <v>1</v>
      </c>
      <c r="F78" s="98"/>
      <c r="G78" s="99"/>
      <c r="H78" s="97"/>
      <c r="I78" s="98"/>
      <c r="J78" s="100"/>
      <c r="K78" s="101"/>
      <c r="L78" s="102"/>
      <c r="M78" s="103"/>
      <c r="N78" s="104"/>
      <c r="O78" s="102"/>
      <c r="P78" s="102"/>
      <c r="Q78" s="103"/>
      <c r="R78" s="1" t="str">
        <f t="shared" si="20"/>
        <v>ok</v>
      </c>
      <c r="S78" s="10" t="str">
        <f t="shared" si="21"/>
        <v>ok</v>
      </c>
      <c r="T78" s="1" t="str">
        <f t="shared" si="22"/>
        <v>미점검</v>
      </c>
      <c r="U78" s="10" t="str">
        <f t="shared" si="23"/>
        <v>미점검</v>
      </c>
    </row>
    <row r="79" spans="1:21" s="1" customFormat="1" ht="16.149999999999999" customHeight="1" thickBot="1" x14ac:dyDescent="0.35">
      <c r="A79" s="20">
        <v>73</v>
      </c>
      <c r="B79" s="305" t="s">
        <v>169</v>
      </c>
      <c r="C79" s="20" t="s">
        <v>172</v>
      </c>
      <c r="D79" s="75"/>
      <c r="E79" s="76">
        <v>1</v>
      </c>
      <c r="F79" s="77"/>
      <c r="G79" s="78"/>
      <c r="H79" s="76"/>
      <c r="I79" s="77"/>
      <c r="J79" s="79" t="s">
        <v>172</v>
      </c>
      <c r="K79" s="80"/>
      <c r="L79" s="81">
        <v>1</v>
      </c>
      <c r="M79" s="82"/>
      <c r="N79" s="83"/>
      <c r="O79" s="81"/>
      <c r="P79" s="81"/>
      <c r="Q79" s="82"/>
      <c r="R79" s="1" t="str">
        <f t="shared" ref="R79:R90" si="24">IF(SUM(D79:F79)=0,"미점검",IF(SUM(D79:F79)=1,"ok",IF(SUM(D79:F79)&gt;1,"오류")))</f>
        <v>ok</v>
      </c>
      <c r="S79" s="10" t="str">
        <f t="shared" ref="S79:S90" si="25">IF(SUM(D79:I79)=0,"미점검",IF(AND(SUM(F79:I79)=0,SUM(D79:E79)=1),"ok",IF(AND(F79=0,SUM(G79:I79)&gt;0),"오류",IF(AND(F79=1,SUM(F79:I79)=1),"오류",IF(SUM(F79:I79)&gt;1,"ok")))))</f>
        <v>ok</v>
      </c>
      <c r="T79" s="1" t="str">
        <f t="shared" ref="T79:T90" si="26">IF(SUM(K79:M79)=0,"미점검",IF(SUM(K79:M79)=1,"ok",IF(SUM(K79:M79)&gt;1,"오류")))</f>
        <v>ok</v>
      </c>
      <c r="U79" s="10" t="str">
        <f t="shared" ref="U79:U90" si="27">IF(SUM(K79:Q79)=0,"미점검",IF(AND(SUM(M79:Q79)=0,SUM(K79:L79)=1),"ok",IF(AND(M79=0,SUM(N79:Q79)&gt;0),"오류",IF(AND(M79=1,SUM(M79:Q79)=1),"오류",IF(SUM(M79:Q79)&gt;1,"ok")))))</f>
        <v>ok</v>
      </c>
    </row>
    <row r="80" spans="1:21" s="1" customFormat="1" ht="16.149999999999999" customHeight="1" thickBot="1" x14ac:dyDescent="0.35">
      <c r="A80" s="20">
        <v>74</v>
      </c>
      <c r="B80" s="306"/>
      <c r="C80" s="84" t="s">
        <v>173</v>
      </c>
      <c r="D80" s="85"/>
      <c r="E80" s="86">
        <v>1</v>
      </c>
      <c r="F80" s="87"/>
      <c r="G80" s="88"/>
      <c r="H80" s="86"/>
      <c r="I80" s="87"/>
      <c r="J80" s="89" t="s">
        <v>178</v>
      </c>
      <c r="K80" s="90"/>
      <c r="L80" s="91">
        <v>1</v>
      </c>
      <c r="M80" s="92"/>
      <c r="N80" s="93"/>
      <c r="O80" s="91"/>
      <c r="P80" s="91"/>
      <c r="Q80" s="92"/>
      <c r="R80" s="1" t="str">
        <f t="shared" si="24"/>
        <v>ok</v>
      </c>
      <c r="S80" s="10" t="str">
        <f t="shared" si="25"/>
        <v>ok</v>
      </c>
      <c r="T80" s="1" t="str">
        <f t="shared" si="26"/>
        <v>ok</v>
      </c>
      <c r="U80" s="10" t="str">
        <f t="shared" si="27"/>
        <v>ok</v>
      </c>
    </row>
    <row r="81" spans="1:21" s="1" customFormat="1" ht="16.149999999999999" customHeight="1" thickBot="1" x14ac:dyDescent="0.35">
      <c r="A81" s="20">
        <v>75</v>
      </c>
      <c r="B81" s="306"/>
      <c r="C81" s="94" t="s">
        <v>174</v>
      </c>
      <c r="D81" s="85"/>
      <c r="E81" s="86">
        <v>1</v>
      </c>
      <c r="F81" s="87"/>
      <c r="G81" s="88"/>
      <c r="H81" s="86"/>
      <c r="I81" s="87"/>
      <c r="J81" s="89"/>
      <c r="K81" s="90"/>
      <c r="L81" s="91"/>
      <c r="M81" s="92"/>
      <c r="N81" s="93"/>
      <c r="O81" s="91"/>
      <c r="P81" s="91"/>
      <c r="Q81" s="92"/>
      <c r="R81" s="1" t="str">
        <f t="shared" si="24"/>
        <v>ok</v>
      </c>
      <c r="S81" s="10" t="str">
        <f t="shared" si="25"/>
        <v>ok</v>
      </c>
      <c r="T81" s="1" t="str">
        <f t="shared" si="26"/>
        <v>미점검</v>
      </c>
      <c r="U81" s="10" t="str">
        <f t="shared" si="27"/>
        <v>미점검</v>
      </c>
    </row>
    <row r="82" spans="1:21" s="1" customFormat="1" ht="16.149999999999999" customHeight="1" thickBot="1" x14ac:dyDescent="0.35">
      <c r="A82" s="20">
        <v>76</v>
      </c>
      <c r="B82" s="306"/>
      <c r="C82" s="94" t="s">
        <v>175</v>
      </c>
      <c r="D82" s="85"/>
      <c r="E82" s="86">
        <v>1</v>
      </c>
      <c r="F82" s="87"/>
      <c r="G82" s="88"/>
      <c r="H82" s="86"/>
      <c r="I82" s="87"/>
      <c r="J82" s="89"/>
      <c r="K82" s="90"/>
      <c r="L82" s="91"/>
      <c r="M82" s="92"/>
      <c r="N82" s="93"/>
      <c r="O82" s="91"/>
      <c r="P82" s="91"/>
      <c r="Q82" s="92"/>
      <c r="R82" s="1" t="str">
        <f t="shared" si="24"/>
        <v>ok</v>
      </c>
      <c r="S82" s="10" t="str">
        <f t="shared" si="25"/>
        <v>ok</v>
      </c>
      <c r="T82" s="1" t="str">
        <f t="shared" si="26"/>
        <v>미점검</v>
      </c>
      <c r="U82" s="10" t="str">
        <f t="shared" si="27"/>
        <v>미점검</v>
      </c>
    </row>
    <row r="83" spans="1:21" s="1" customFormat="1" ht="16.149999999999999" customHeight="1" thickBot="1" x14ac:dyDescent="0.35">
      <c r="A83" s="20">
        <v>77</v>
      </c>
      <c r="B83" s="306"/>
      <c r="C83" s="94" t="s">
        <v>176</v>
      </c>
      <c r="D83" s="85"/>
      <c r="E83" s="86">
        <v>1</v>
      </c>
      <c r="F83" s="87"/>
      <c r="G83" s="88"/>
      <c r="H83" s="86"/>
      <c r="I83" s="87"/>
      <c r="J83" s="89"/>
      <c r="K83" s="90"/>
      <c r="L83" s="91"/>
      <c r="M83" s="92"/>
      <c r="N83" s="93"/>
      <c r="O83" s="91"/>
      <c r="P83" s="91"/>
      <c r="Q83" s="92"/>
      <c r="R83" s="1" t="str">
        <f t="shared" si="24"/>
        <v>ok</v>
      </c>
      <c r="S83" s="10" t="str">
        <f t="shared" si="25"/>
        <v>ok</v>
      </c>
      <c r="T83" s="1" t="str">
        <f t="shared" si="26"/>
        <v>미점검</v>
      </c>
      <c r="U83" s="10" t="str">
        <f t="shared" si="27"/>
        <v>미점검</v>
      </c>
    </row>
    <row r="84" spans="1:21" s="1" customFormat="1" ht="16.149999999999999" customHeight="1" thickBot="1" x14ac:dyDescent="0.35">
      <c r="A84" s="20">
        <v>78</v>
      </c>
      <c r="B84" s="307"/>
      <c r="C84" s="95" t="s">
        <v>177</v>
      </c>
      <c r="D84" s="96"/>
      <c r="E84" s="97">
        <v>1</v>
      </c>
      <c r="F84" s="98"/>
      <c r="G84" s="99"/>
      <c r="H84" s="97"/>
      <c r="I84" s="98"/>
      <c r="J84" s="100"/>
      <c r="K84" s="101"/>
      <c r="L84" s="102"/>
      <c r="M84" s="103"/>
      <c r="N84" s="104"/>
      <c r="O84" s="102"/>
      <c r="P84" s="102"/>
      <c r="Q84" s="103"/>
      <c r="R84" s="1" t="str">
        <f t="shared" si="24"/>
        <v>ok</v>
      </c>
      <c r="S84" s="10" t="str">
        <f t="shared" si="25"/>
        <v>ok</v>
      </c>
      <c r="T84" s="1" t="str">
        <f t="shared" si="26"/>
        <v>미점검</v>
      </c>
      <c r="U84" s="10" t="str">
        <f t="shared" si="27"/>
        <v>미점검</v>
      </c>
    </row>
    <row r="85" spans="1:21" s="1" customFormat="1" ht="16.149999999999999" customHeight="1" thickBot="1" x14ac:dyDescent="0.35">
      <c r="A85" s="20">
        <v>79</v>
      </c>
      <c r="B85" s="305" t="s">
        <v>170</v>
      </c>
      <c r="C85" s="20" t="s">
        <v>172</v>
      </c>
      <c r="D85" s="75"/>
      <c r="E85" s="76">
        <v>1</v>
      </c>
      <c r="F85" s="77"/>
      <c r="G85" s="78"/>
      <c r="H85" s="76"/>
      <c r="I85" s="77"/>
      <c r="J85" s="79" t="s">
        <v>172</v>
      </c>
      <c r="K85" s="80"/>
      <c r="L85" s="81">
        <v>1</v>
      </c>
      <c r="M85" s="82"/>
      <c r="N85" s="83"/>
      <c r="O85" s="81"/>
      <c r="P85" s="81"/>
      <c r="Q85" s="82"/>
      <c r="R85" s="1" t="str">
        <f t="shared" si="24"/>
        <v>ok</v>
      </c>
      <c r="S85" s="10" t="str">
        <f t="shared" si="25"/>
        <v>ok</v>
      </c>
      <c r="T85" s="1" t="str">
        <f t="shared" si="26"/>
        <v>ok</v>
      </c>
      <c r="U85" s="10" t="str">
        <f t="shared" si="27"/>
        <v>ok</v>
      </c>
    </row>
    <row r="86" spans="1:21" s="1" customFormat="1" ht="16.149999999999999" customHeight="1" thickBot="1" x14ac:dyDescent="0.35">
      <c r="A86" s="20">
        <v>80</v>
      </c>
      <c r="B86" s="306"/>
      <c r="C86" s="84" t="s">
        <v>173</v>
      </c>
      <c r="D86" s="85"/>
      <c r="E86" s="86">
        <v>1</v>
      </c>
      <c r="F86" s="87"/>
      <c r="G86" s="88"/>
      <c r="H86" s="86"/>
      <c r="I86" s="87"/>
      <c r="J86" s="89" t="s">
        <v>178</v>
      </c>
      <c r="K86" s="90"/>
      <c r="L86" s="91">
        <v>1</v>
      </c>
      <c r="M86" s="92"/>
      <c r="N86" s="93"/>
      <c r="O86" s="91"/>
      <c r="P86" s="91"/>
      <c r="Q86" s="92"/>
      <c r="R86" s="1" t="str">
        <f t="shared" si="24"/>
        <v>ok</v>
      </c>
      <c r="S86" s="10" t="str">
        <f t="shared" si="25"/>
        <v>ok</v>
      </c>
      <c r="T86" s="1" t="str">
        <f t="shared" si="26"/>
        <v>ok</v>
      </c>
      <c r="U86" s="10" t="str">
        <f t="shared" si="27"/>
        <v>ok</v>
      </c>
    </row>
    <row r="87" spans="1:21" s="1" customFormat="1" ht="16.149999999999999" customHeight="1" thickBot="1" x14ac:dyDescent="0.35">
      <c r="A87" s="20">
        <v>81</v>
      </c>
      <c r="B87" s="306"/>
      <c r="C87" s="94" t="s">
        <v>174</v>
      </c>
      <c r="D87" s="85"/>
      <c r="E87" s="86">
        <v>1</v>
      </c>
      <c r="F87" s="87"/>
      <c r="G87" s="88"/>
      <c r="H87" s="86"/>
      <c r="I87" s="87"/>
      <c r="J87" s="89"/>
      <c r="K87" s="90"/>
      <c r="L87" s="91"/>
      <c r="M87" s="92"/>
      <c r="N87" s="93"/>
      <c r="O87" s="91"/>
      <c r="P87" s="91"/>
      <c r="Q87" s="92"/>
      <c r="R87" s="1" t="str">
        <f t="shared" si="24"/>
        <v>ok</v>
      </c>
      <c r="S87" s="10" t="str">
        <f t="shared" si="25"/>
        <v>ok</v>
      </c>
      <c r="T87" s="1" t="str">
        <f t="shared" si="26"/>
        <v>미점검</v>
      </c>
      <c r="U87" s="10" t="str">
        <f t="shared" si="27"/>
        <v>미점검</v>
      </c>
    </row>
    <row r="88" spans="1:21" s="1" customFormat="1" ht="16.149999999999999" customHeight="1" thickBot="1" x14ac:dyDescent="0.35">
      <c r="A88" s="20">
        <v>82</v>
      </c>
      <c r="B88" s="306"/>
      <c r="C88" s="94" t="s">
        <v>175</v>
      </c>
      <c r="D88" s="85"/>
      <c r="E88" s="86">
        <v>1</v>
      </c>
      <c r="F88" s="87"/>
      <c r="G88" s="88"/>
      <c r="H88" s="86"/>
      <c r="I88" s="87"/>
      <c r="J88" s="89"/>
      <c r="K88" s="90"/>
      <c r="L88" s="91"/>
      <c r="M88" s="92"/>
      <c r="N88" s="93"/>
      <c r="O88" s="91"/>
      <c r="P88" s="91"/>
      <c r="Q88" s="92"/>
      <c r="R88" s="1" t="str">
        <f t="shared" si="24"/>
        <v>ok</v>
      </c>
      <c r="S88" s="10" t="str">
        <f t="shared" si="25"/>
        <v>ok</v>
      </c>
      <c r="T88" s="1" t="str">
        <f t="shared" si="26"/>
        <v>미점검</v>
      </c>
      <c r="U88" s="10" t="str">
        <f t="shared" si="27"/>
        <v>미점검</v>
      </c>
    </row>
    <row r="89" spans="1:21" s="1" customFormat="1" ht="16.149999999999999" customHeight="1" thickBot="1" x14ac:dyDescent="0.35">
      <c r="A89" s="20">
        <v>83</v>
      </c>
      <c r="B89" s="306"/>
      <c r="C89" s="94" t="s">
        <v>176</v>
      </c>
      <c r="D89" s="85"/>
      <c r="E89" s="86">
        <v>1</v>
      </c>
      <c r="F89" s="87"/>
      <c r="G89" s="88"/>
      <c r="H89" s="86"/>
      <c r="I89" s="87"/>
      <c r="J89" s="89"/>
      <c r="K89" s="90"/>
      <c r="L89" s="91"/>
      <c r="M89" s="92"/>
      <c r="N89" s="93"/>
      <c r="O89" s="91"/>
      <c r="P89" s="91"/>
      <c r="Q89" s="92"/>
      <c r="R89" s="1" t="str">
        <f t="shared" si="24"/>
        <v>ok</v>
      </c>
      <c r="S89" s="10" t="str">
        <f t="shared" si="25"/>
        <v>ok</v>
      </c>
      <c r="T89" s="1" t="str">
        <f t="shared" si="26"/>
        <v>미점검</v>
      </c>
      <c r="U89" s="10" t="str">
        <f t="shared" si="27"/>
        <v>미점검</v>
      </c>
    </row>
    <row r="90" spans="1:21" s="1" customFormat="1" ht="16.149999999999999" customHeight="1" thickBot="1" x14ac:dyDescent="0.35">
      <c r="A90" s="20">
        <v>84</v>
      </c>
      <c r="B90" s="307"/>
      <c r="C90" s="95" t="s">
        <v>177</v>
      </c>
      <c r="D90" s="96"/>
      <c r="E90" s="97">
        <v>1</v>
      </c>
      <c r="F90" s="98"/>
      <c r="G90" s="99"/>
      <c r="H90" s="97"/>
      <c r="I90" s="98"/>
      <c r="J90" s="100"/>
      <c r="K90" s="101"/>
      <c r="L90" s="102"/>
      <c r="M90" s="103"/>
      <c r="N90" s="104"/>
      <c r="O90" s="102"/>
      <c r="P90" s="102"/>
      <c r="Q90" s="103"/>
      <c r="R90" s="1" t="str">
        <f t="shared" si="24"/>
        <v>ok</v>
      </c>
      <c r="S90" s="10" t="str">
        <f t="shared" si="25"/>
        <v>ok</v>
      </c>
      <c r="T90" s="1" t="str">
        <f t="shared" si="26"/>
        <v>미점검</v>
      </c>
      <c r="U90" s="10" t="str">
        <f t="shared" si="27"/>
        <v>미점검</v>
      </c>
    </row>
    <row r="91" spans="1:21" s="1" customFormat="1" ht="16.149999999999999" customHeight="1" thickBot="1" x14ac:dyDescent="0.35">
      <c r="A91" s="20">
        <v>85</v>
      </c>
      <c r="B91" s="305" t="s">
        <v>171</v>
      </c>
      <c r="C91" s="20" t="s">
        <v>172</v>
      </c>
      <c r="D91" s="75"/>
      <c r="E91" s="76">
        <v>1</v>
      </c>
      <c r="F91" s="77"/>
      <c r="G91" s="78"/>
      <c r="H91" s="76"/>
      <c r="I91" s="77"/>
      <c r="J91" s="79" t="s">
        <v>172</v>
      </c>
      <c r="K91" s="80"/>
      <c r="L91" s="81">
        <v>1</v>
      </c>
      <c r="M91" s="82"/>
      <c r="N91" s="83"/>
      <c r="O91" s="81"/>
      <c r="P91" s="81"/>
      <c r="Q91" s="82"/>
      <c r="R91" s="1" t="str">
        <f t="shared" ref="R91:R96" si="28">IF(SUM(D91:F91)=0,"미점검",IF(SUM(D91:F91)=1,"ok",IF(SUM(D91:F91)&gt;1,"오류")))</f>
        <v>ok</v>
      </c>
      <c r="S91" s="10" t="str">
        <f t="shared" ref="S91:S96" si="29">IF(SUM(D91:I91)=0,"미점검",IF(AND(SUM(F91:I91)=0,SUM(D91:E91)=1),"ok",IF(AND(F91=0,SUM(G91:I91)&gt;0),"오류",IF(AND(F91=1,SUM(F91:I91)=1),"오류",IF(SUM(F91:I91)&gt;1,"ok")))))</f>
        <v>ok</v>
      </c>
      <c r="T91" s="1" t="str">
        <f t="shared" ref="T91:T96" si="30">IF(SUM(K91:M91)=0,"미점검",IF(SUM(K91:M91)=1,"ok",IF(SUM(K91:M91)&gt;1,"오류")))</f>
        <v>ok</v>
      </c>
      <c r="U91" s="10" t="str">
        <f t="shared" ref="U91:U96" si="31">IF(SUM(K91:Q91)=0,"미점검",IF(AND(SUM(M91:Q91)=0,SUM(K91:L91)=1),"ok",IF(AND(M91=0,SUM(N91:Q91)&gt;0),"오류",IF(AND(M91=1,SUM(M91:Q91)=1),"오류",IF(SUM(M91:Q91)&gt;1,"ok")))))</f>
        <v>ok</v>
      </c>
    </row>
    <row r="92" spans="1:21" s="1" customFormat="1" ht="16.149999999999999" customHeight="1" thickBot="1" x14ac:dyDescent="0.35">
      <c r="A92" s="20">
        <v>86</v>
      </c>
      <c r="B92" s="306"/>
      <c r="C92" s="84" t="s">
        <v>173</v>
      </c>
      <c r="D92" s="85"/>
      <c r="E92" s="86">
        <v>1</v>
      </c>
      <c r="F92" s="87"/>
      <c r="G92" s="88"/>
      <c r="H92" s="86"/>
      <c r="I92" s="87"/>
      <c r="J92" s="89" t="s">
        <v>178</v>
      </c>
      <c r="K92" s="90"/>
      <c r="L92" s="91">
        <v>1</v>
      </c>
      <c r="M92" s="92"/>
      <c r="N92" s="93"/>
      <c r="O92" s="91"/>
      <c r="P92" s="91"/>
      <c r="Q92" s="92"/>
      <c r="R92" s="1" t="str">
        <f t="shared" si="28"/>
        <v>ok</v>
      </c>
      <c r="S92" s="10" t="str">
        <f t="shared" si="29"/>
        <v>ok</v>
      </c>
      <c r="T92" s="1" t="str">
        <f t="shared" si="30"/>
        <v>ok</v>
      </c>
      <c r="U92" s="10" t="str">
        <f t="shared" si="31"/>
        <v>ok</v>
      </c>
    </row>
    <row r="93" spans="1:21" s="1" customFormat="1" ht="16.149999999999999" customHeight="1" thickBot="1" x14ac:dyDescent="0.35">
      <c r="A93" s="20">
        <v>87</v>
      </c>
      <c r="B93" s="306"/>
      <c r="C93" s="94" t="s">
        <v>174</v>
      </c>
      <c r="D93" s="85"/>
      <c r="E93" s="86">
        <v>1</v>
      </c>
      <c r="F93" s="87"/>
      <c r="G93" s="88"/>
      <c r="H93" s="86"/>
      <c r="I93" s="87"/>
      <c r="J93" s="89"/>
      <c r="K93" s="90"/>
      <c r="L93" s="91"/>
      <c r="M93" s="92"/>
      <c r="N93" s="93"/>
      <c r="O93" s="91"/>
      <c r="P93" s="91"/>
      <c r="Q93" s="92"/>
      <c r="R93" s="1" t="str">
        <f t="shared" si="28"/>
        <v>ok</v>
      </c>
      <c r="S93" s="10" t="str">
        <f t="shared" si="29"/>
        <v>ok</v>
      </c>
      <c r="T93" s="1" t="str">
        <f t="shared" si="30"/>
        <v>미점검</v>
      </c>
      <c r="U93" s="10" t="str">
        <f t="shared" si="31"/>
        <v>미점검</v>
      </c>
    </row>
    <row r="94" spans="1:21" s="1" customFormat="1" ht="16.149999999999999" customHeight="1" thickBot="1" x14ac:dyDescent="0.35">
      <c r="A94" s="20">
        <v>88</v>
      </c>
      <c r="B94" s="306"/>
      <c r="C94" s="94" t="s">
        <v>175</v>
      </c>
      <c r="D94" s="85"/>
      <c r="E94" s="86">
        <v>1</v>
      </c>
      <c r="F94" s="87"/>
      <c r="G94" s="88"/>
      <c r="H94" s="86"/>
      <c r="I94" s="87"/>
      <c r="J94" s="89"/>
      <c r="K94" s="90"/>
      <c r="L94" s="91"/>
      <c r="M94" s="92"/>
      <c r="N94" s="93"/>
      <c r="O94" s="91"/>
      <c r="P94" s="91"/>
      <c r="Q94" s="92"/>
      <c r="R94" s="1" t="str">
        <f t="shared" si="28"/>
        <v>ok</v>
      </c>
      <c r="S94" s="10" t="str">
        <f t="shared" si="29"/>
        <v>ok</v>
      </c>
      <c r="T94" s="1" t="str">
        <f t="shared" si="30"/>
        <v>미점검</v>
      </c>
      <c r="U94" s="10" t="str">
        <f t="shared" si="31"/>
        <v>미점검</v>
      </c>
    </row>
    <row r="95" spans="1:21" s="1" customFormat="1" ht="16.149999999999999" customHeight="1" thickBot="1" x14ac:dyDescent="0.35">
      <c r="A95" s="20">
        <v>89</v>
      </c>
      <c r="B95" s="306"/>
      <c r="C95" s="94" t="s">
        <v>176</v>
      </c>
      <c r="D95" s="85"/>
      <c r="E95" s="86">
        <v>1</v>
      </c>
      <c r="F95" s="87"/>
      <c r="G95" s="88"/>
      <c r="H95" s="86"/>
      <c r="I95" s="87"/>
      <c r="J95" s="89"/>
      <c r="K95" s="90"/>
      <c r="L95" s="91"/>
      <c r="M95" s="92"/>
      <c r="N95" s="93"/>
      <c r="O95" s="91"/>
      <c r="P95" s="91"/>
      <c r="Q95" s="92"/>
      <c r="R95" s="1" t="str">
        <f t="shared" si="28"/>
        <v>ok</v>
      </c>
      <c r="S95" s="10" t="str">
        <f t="shared" si="29"/>
        <v>ok</v>
      </c>
      <c r="T95" s="1" t="str">
        <f t="shared" si="30"/>
        <v>미점검</v>
      </c>
      <c r="U95" s="10" t="str">
        <f t="shared" si="31"/>
        <v>미점검</v>
      </c>
    </row>
    <row r="96" spans="1:21" s="1" customFormat="1" ht="16.149999999999999" customHeight="1" thickBot="1" x14ac:dyDescent="0.35">
      <c r="A96" s="20">
        <v>90</v>
      </c>
      <c r="B96" s="307"/>
      <c r="C96" s="95" t="s">
        <v>177</v>
      </c>
      <c r="D96" s="96"/>
      <c r="E96" s="97">
        <v>1</v>
      </c>
      <c r="F96" s="98"/>
      <c r="G96" s="99"/>
      <c r="H96" s="97"/>
      <c r="I96" s="98"/>
      <c r="J96" s="100"/>
      <c r="K96" s="101"/>
      <c r="L96" s="102"/>
      <c r="M96" s="103"/>
      <c r="N96" s="104"/>
      <c r="O96" s="102"/>
      <c r="P96" s="102"/>
      <c r="Q96" s="103"/>
      <c r="R96" s="1" t="str">
        <f t="shared" si="28"/>
        <v>ok</v>
      </c>
      <c r="S96" s="10" t="str">
        <f t="shared" si="29"/>
        <v>ok</v>
      </c>
      <c r="T96" s="1" t="str">
        <f t="shared" si="30"/>
        <v>미점검</v>
      </c>
      <c r="U96" s="10" t="str">
        <f t="shared" si="31"/>
        <v>미점검</v>
      </c>
    </row>
    <row r="97" spans="1:21" s="1" customFormat="1" ht="16.149999999999999" customHeight="1" thickBot="1" x14ac:dyDescent="0.35">
      <c r="A97" s="20">
        <v>91</v>
      </c>
      <c r="B97" s="305" t="s">
        <v>184</v>
      </c>
      <c r="C97" s="242"/>
      <c r="D97" s="105"/>
      <c r="E97" s="106"/>
      <c r="F97" s="107"/>
      <c r="G97" s="108"/>
      <c r="H97" s="106"/>
      <c r="I97" s="107"/>
      <c r="J97" s="109" t="s">
        <v>180</v>
      </c>
      <c r="K97" s="38">
        <v>1</v>
      </c>
      <c r="L97" s="39"/>
      <c r="M97" s="40"/>
      <c r="N97" s="41"/>
      <c r="O97" s="39"/>
      <c r="P97" s="39"/>
      <c r="Q97" s="40"/>
      <c r="R97" s="1" t="str">
        <f t="shared" si="12"/>
        <v>미점검</v>
      </c>
      <c r="S97" s="10" t="str">
        <f t="shared" si="13"/>
        <v>미점검</v>
      </c>
      <c r="T97" s="1" t="str">
        <f t="shared" si="14"/>
        <v>ok</v>
      </c>
      <c r="U97" s="10" t="str">
        <f t="shared" si="15"/>
        <v>ok</v>
      </c>
    </row>
    <row r="98" spans="1:21" s="1" customFormat="1" ht="16.149999999999999" customHeight="1" thickBot="1" x14ac:dyDescent="0.35">
      <c r="A98" s="20">
        <v>92</v>
      </c>
      <c r="B98" s="306"/>
      <c r="C98" s="243"/>
      <c r="D98" s="111"/>
      <c r="E98" s="112"/>
      <c r="F98" s="113"/>
      <c r="G98" s="114"/>
      <c r="H98" s="112"/>
      <c r="I98" s="113"/>
      <c r="J98" s="115" t="s">
        <v>181</v>
      </c>
      <c r="K98" s="116">
        <v>1</v>
      </c>
      <c r="L98" s="117"/>
      <c r="M98" s="118"/>
      <c r="N98" s="119"/>
      <c r="O98" s="117"/>
      <c r="P98" s="117"/>
      <c r="Q98" s="118"/>
      <c r="R98" s="1" t="str">
        <f t="shared" si="12"/>
        <v>미점검</v>
      </c>
      <c r="S98" s="10" t="str">
        <f t="shared" si="13"/>
        <v>미점검</v>
      </c>
      <c r="T98" s="1" t="str">
        <f t="shared" si="14"/>
        <v>ok</v>
      </c>
      <c r="U98" s="10" t="str">
        <f t="shared" si="15"/>
        <v>ok</v>
      </c>
    </row>
    <row r="99" spans="1:21" s="1" customFormat="1" ht="16.149999999999999" customHeight="1" thickBot="1" x14ac:dyDescent="0.35">
      <c r="A99" s="20">
        <v>93</v>
      </c>
      <c r="B99" s="306"/>
      <c r="C99" s="240"/>
      <c r="D99" s="111"/>
      <c r="E99" s="112"/>
      <c r="F99" s="113"/>
      <c r="G99" s="114"/>
      <c r="H99" s="112"/>
      <c r="I99" s="113"/>
      <c r="J99" s="115" t="s">
        <v>182</v>
      </c>
      <c r="K99" s="116">
        <v>1</v>
      </c>
      <c r="L99" s="117"/>
      <c r="M99" s="118"/>
      <c r="N99" s="119"/>
      <c r="O99" s="117"/>
      <c r="P99" s="117"/>
      <c r="Q99" s="118"/>
      <c r="R99" s="1" t="str">
        <f t="shared" si="12"/>
        <v>미점검</v>
      </c>
      <c r="S99" s="10" t="str">
        <f t="shared" si="13"/>
        <v>미점검</v>
      </c>
      <c r="T99" s="1" t="str">
        <f t="shared" si="14"/>
        <v>ok</v>
      </c>
      <c r="U99" s="10" t="str">
        <f t="shared" si="15"/>
        <v>ok</v>
      </c>
    </row>
    <row r="100" spans="1:21" s="1" customFormat="1" ht="16.149999999999999" customHeight="1" thickBot="1" x14ac:dyDescent="0.35">
      <c r="A100" s="20">
        <v>94</v>
      </c>
      <c r="B100" s="307"/>
      <c r="C100" s="120"/>
      <c r="D100" s="159"/>
      <c r="E100" s="160"/>
      <c r="F100" s="161"/>
      <c r="G100" s="162"/>
      <c r="H100" s="160"/>
      <c r="I100" s="161"/>
      <c r="J100" s="163" t="s">
        <v>183</v>
      </c>
      <c r="K100" s="164">
        <v>1</v>
      </c>
      <c r="L100" s="165"/>
      <c r="M100" s="166"/>
      <c r="N100" s="167"/>
      <c r="O100" s="165"/>
      <c r="P100" s="165"/>
      <c r="Q100" s="166"/>
      <c r="R100" s="1" t="str">
        <f t="shared" si="12"/>
        <v>미점검</v>
      </c>
      <c r="S100" s="10" t="str">
        <f t="shared" si="13"/>
        <v>미점검</v>
      </c>
      <c r="T100" s="1" t="str">
        <f t="shared" si="14"/>
        <v>ok</v>
      </c>
      <c r="U100" s="10" t="str">
        <f t="shared" si="15"/>
        <v>ok</v>
      </c>
    </row>
    <row r="101" spans="1:21" s="1" customFormat="1" ht="16.149999999999999" customHeight="1" thickBot="1" x14ac:dyDescent="0.35">
      <c r="A101" s="20">
        <v>95</v>
      </c>
      <c r="B101" s="305" t="s">
        <v>185</v>
      </c>
      <c r="C101" s="242"/>
      <c r="D101" s="105"/>
      <c r="E101" s="106"/>
      <c r="F101" s="107"/>
      <c r="G101" s="108"/>
      <c r="H101" s="106"/>
      <c r="I101" s="107"/>
      <c r="J101" s="109" t="s">
        <v>180</v>
      </c>
      <c r="K101" s="38"/>
      <c r="L101" s="39"/>
      <c r="M101" s="40">
        <v>1</v>
      </c>
      <c r="N101" s="41"/>
      <c r="O101" s="39">
        <v>1</v>
      </c>
      <c r="P101" s="39"/>
      <c r="Q101" s="40"/>
      <c r="R101" s="1" t="str">
        <f t="shared" ref="R101:R112" si="32">IF(SUM(D101:F101)=0,"미점검",IF(SUM(D101:F101)=1,"ok",IF(SUM(D101:F101)&gt;1,"오류")))</f>
        <v>미점검</v>
      </c>
      <c r="S101" s="10" t="str">
        <f t="shared" ref="S101:S112" si="33">IF(SUM(D101:I101)=0,"미점검",IF(AND(SUM(F101:I101)=0,SUM(D101:E101)=1),"ok",IF(AND(F101=0,SUM(G101:I101)&gt;0),"오류",IF(AND(F101=1,SUM(F101:I101)=1),"오류",IF(SUM(F101:I101)&gt;1,"ok")))))</f>
        <v>미점검</v>
      </c>
      <c r="T101" s="1" t="str">
        <f t="shared" ref="T101:T112" si="34">IF(SUM(K101:M101)=0,"미점검",IF(SUM(K101:M101)=1,"ok",IF(SUM(K101:M101)&gt;1,"오류")))</f>
        <v>ok</v>
      </c>
      <c r="U101" s="10" t="str">
        <f t="shared" ref="U101:U112" si="35">IF(SUM(K101:Q101)=0,"미점검",IF(AND(SUM(M101:Q101)=0,SUM(K101:L101)=1),"ok",IF(AND(M101=0,SUM(N101:Q101)&gt;0),"오류",IF(AND(M101=1,SUM(M101:Q101)=1),"오류",IF(SUM(M101:Q101)&gt;1,"ok")))))</f>
        <v>ok</v>
      </c>
    </row>
    <row r="102" spans="1:21" s="1" customFormat="1" ht="16.149999999999999" customHeight="1" thickBot="1" x14ac:dyDescent="0.35">
      <c r="A102" s="20">
        <v>96</v>
      </c>
      <c r="B102" s="306"/>
      <c r="C102" s="243"/>
      <c r="D102" s="111"/>
      <c r="E102" s="112"/>
      <c r="F102" s="113"/>
      <c r="G102" s="114"/>
      <c r="H102" s="112"/>
      <c r="I102" s="113"/>
      <c r="J102" s="115" t="s">
        <v>181</v>
      </c>
      <c r="K102" s="116">
        <v>1</v>
      </c>
      <c r="L102" s="117"/>
      <c r="M102" s="118"/>
      <c r="N102" s="119"/>
      <c r="O102" s="117"/>
      <c r="P102" s="117"/>
      <c r="Q102" s="118"/>
      <c r="R102" s="1" t="str">
        <f t="shared" si="32"/>
        <v>미점검</v>
      </c>
      <c r="S102" s="10" t="str">
        <f t="shared" si="33"/>
        <v>미점검</v>
      </c>
      <c r="T102" s="1" t="str">
        <f t="shared" si="34"/>
        <v>ok</v>
      </c>
      <c r="U102" s="10" t="str">
        <f t="shared" si="35"/>
        <v>ok</v>
      </c>
    </row>
    <row r="103" spans="1:21" s="1" customFormat="1" ht="16.149999999999999" customHeight="1" thickBot="1" x14ac:dyDescent="0.35">
      <c r="A103" s="20">
        <v>97</v>
      </c>
      <c r="B103" s="306"/>
      <c r="C103" s="240"/>
      <c r="D103" s="111"/>
      <c r="E103" s="112"/>
      <c r="F103" s="113"/>
      <c r="G103" s="114"/>
      <c r="H103" s="112"/>
      <c r="I103" s="113"/>
      <c r="J103" s="115" t="s">
        <v>182</v>
      </c>
      <c r="K103" s="116">
        <v>1</v>
      </c>
      <c r="L103" s="117"/>
      <c r="M103" s="118"/>
      <c r="N103" s="119"/>
      <c r="O103" s="117"/>
      <c r="P103" s="117"/>
      <c r="Q103" s="118"/>
      <c r="R103" s="1" t="str">
        <f t="shared" si="32"/>
        <v>미점검</v>
      </c>
      <c r="S103" s="10" t="str">
        <f t="shared" si="33"/>
        <v>미점검</v>
      </c>
      <c r="T103" s="1" t="str">
        <f t="shared" si="34"/>
        <v>ok</v>
      </c>
      <c r="U103" s="10" t="str">
        <f t="shared" si="35"/>
        <v>ok</v>
      </c>
    </row>
    <row r="104" spans="1:21" s="1" customFormat="1" ht="16.149999999999999" customHeight="1" thickBot="1" x14ac:dyDescent="0.35">
      <c r="A104" s="20">
        <v>98</v>
      </c>
      <c r="B104" s="307"/>
      <c r="C104" s="120"/>
      <c r="D104" s="159"/>
      <c r="E104" s="160"/>
      <c r="F104" s="161"/>
      <c r="G104" s="162"/>
      <c r="H104" s="160"/>
      <c r="I104" s="161"/>
      <c r="J104" s="163" t="s">
        <v>183</v>
      </c>
      <c r="K104" s="164">
        <v>1</v>
      </c>
      <c r="L104" s="165"/>
      <c r="M104" s="166"/>
      <c r="N104" s="167"/>
      <c r="O104" s="165"/>
      <c r="P104" s="165"/>
      <c r="Q104" s="166"/>
      <c r="R104" s="1" t="str">
        <f t="shared" si="32"/>
        <v>미점검</v>
      </c>
      <c r="S104" s="10" t="str">
        <f t="shared" si="33"/>
        <v>미점검</v>
      </c>
      <c r="T104" s="1" t="str">
        <f t="shared" si="34"/>
        <v>ok</v>
      </c>
      <c r="U104" s="10" t="str">
        <f t="shared" si="35"/>
        <v>ok</v>
      </c>
    </row>
    <row r="105" spans="1:21" s="1" customFormat="1" ht="16.149999999999999" customHeight="1" thickBot="1" x14ac:dyDescent="0.35">
      <c r="A105" s="20">
        <v>99</v>
      </c>
      <c r="B105" s="305" t="s">
        <v>186</v>
      </c>
      <c r="C105" s="242"/>
      <c r="D105" s="105"/>
      <c r="E105" s="106"/>
      <c r="F105" s="107"/>
      <c r="G105" s="108"/>
      <c r="H105" s="106"/>
      <c r="I105" s="107"/>
      <c r="J105" s="109" t="s">
        <v>180</v>
      </c>
      <c r="K105" s="38">
        <v>1</v>
      </c>
      <c r="L105" s="39"/>
      <c r="M105" s="40"/>
      <c r="N105" s="41"/>
      <c r="O105" s="39"/>
      <c r="P105" s="39"/>
      <c r="Q105" s="40"/>
      <c r="R105" s="1" t="str">
        <f t="shared" si="32"/>
        <v>미점검</v>
      </c>
      <c r="S105" s="10" t="str">
        <f t="shared" si="33"/>
        <v>미점검</v>
      </c>
      <c r="T105" s="1" t="str">
        <f t="shared" si="34"/>
        <v>ok</v>
      </c>
      <c r="U105" s="10" t="str">
        <f t="shared" si="35"/>
        <v>ok</v>
      </c>
    </row>
    <row r="106" spans="1:21" s="1" customFormat="1" ht="16.149999999999999" customHeight="1" thickBot="1" x14ac:dyDescent="0.35">
      <c r="A106" s="20">
        <v>100</v>
      </c>
      <c r="B106" s="306"/>
      <c r="C106" s="243"/>
      <c r="D106" s="111"/>
      <c r="E106" s="112"/>
      <c r="F106" s="113"/>
      <c r="G106" s="114"/>
      <c r="H106" s="112"/>
      <c r="I106" s="113"/>
      <c r="J106" s="115" t="s">
        <v>181</v>
      </c>
      <c r="K106" s="116">
        <v>1</v>
      </c>
      <c r="L106" s="117"/>
      <c r="M106" s="118"/>
      <c r="N106" s="119"/>
      <c r="O106" s="117"/>
      <c r="P106" s="117"/>
      <c r="Q106" s="118"/>
      <c r="R106" s="1" t="str">
        <f t="shared" si="32"/>
        <v>미점검</v>
      </c>
      <c r="S106" s="10" t="str">
        <f t="shared" si="33"/>
        <v>미점검</v>
      </c>
      <c r="T106" s="1" t="str">
        <f t="shared" si="34"/>
        <v>ok</v>
      </c>
      <c r="U106" s="10" t="str">
        <f t="shared" si="35"/>
        <v>ok</v>
      </c>
    </row>
    <row r="107" spans="1:21" s="1" customFormat="1" ht="16.149999999999999" customHeight="1" thickBot="1" x14ac:dyDescent="0.35">
      <c r="A107" s="20">
        <v>101</v>
      </c>
      <c r="B107" s="306"/>
      <c r="C107" s="240"/>
      <c r="D107" s="111"/>
      <c r="E107" s="112"/>
      <c r="F107" s="113"/>
      <c r="G107" s="114"/>
      <c r="H107" s="112"/>
      <c r="I107" s="113"/>
      <c r="J107" s="115" t="s">
        <v>182</v>
      </c>
      <c r="K107" s="116">
        <v>1</v>
      </c>
      <c r="L107" s="117"/>
      <c r="M107" s="118"/>
      <c r="N107" s="119"/>
      <c r="O107" s="117"/>
      <c r="P107" s="117"/>
      <c r="Q107" s="118"/>
      <c r="R107" s="1" t="str">
        <f t="shared" si="32"/>
        <v>미점검</v>
      </c>
      <c r="S107" s="10" t="str">
        <f t="shared" si="33"/>
        <v>미점검</v>
      </c>
      <c r="T107" s="1" t="str">
        <f t="shared" si="34"/>
        <v>ok</v>
      </c>
      <c r="U107" s="10" t="str">
        <f t="shared" si="35"/>
        <v>ok</v>
      </c>
    </row>
    <row r="108" spans="1:21" s="1" customFormat="1" ht="16.149999999999999" customHeight="1" thickBot="1" x14ac:dyDescent="0.35">
      <c r="A108" s="20">
        <v>102</v>
      </c>
      <c r="B108" s="307"/>
      <c r="C108" s="120"/>
      <c r="D108" s="159"/>
      <c r="E108" s="160"/>
      <c r="F108" s="161"/>
      <c r="G108" s="162"/>
      <c r="H108" s="160"/>
      <c r="I108" s="161"/>
      <c r="J108" s="163" t="s">
        <v>183</v>
      </c>
      <c r="K108" s="164">
        <v>1</v>
      </c>
      <c r="L108" s="165"/>
      <c r="M108" s="166"/>
      <c r="N108" s="167"/>
      <c r="O108" s="165"/>
      <c r="P108" s="165"/>
      <c r="Q108" s="166"/>
      <c r="R108" s="1" t="str">
        <f t="shared" si="32"/>
        <v>미점검</v>
      </c>
      <c r="S108" s="10" t="str">
        <f t="shared" si="33"/>
        <v>미점검</v>
      </c>
      <c r="T108" s="1" t="str">
        <f t="shared" si="34"/>
        <v>ok</v>
      </c>
      <c r="U108" s="10" t="str">
        <f t="shared" si="35"/>
        <v>ok</v>
      </c>
    </row>
    <row r="109" spans="1:21" s="1" customFormat="1" ht="16.149999999999999" customHeight="1" thickBot="1" x14ac:dyDescent="0.35">
      <c r="A109" s="20">
        <v>103</v>
      </c>
      <c r="B109" s="305" t="s">
        <v>187</v>
      </c>
      <c r="C109" s="242"/>
      <c r="D109" s="105"/>
      <c r="E109" s="106"/>
      <c r="F109" s="107"/>
      <c r="G109" s="108"/>
      <c r="H109" s="106"/>
      <c r="I109" s="107"/>
      <c r="J109" s="109" t="s">
        <v>180</v>
      </c>
      <c r="K109" s="38">
        <v>1</v>
      </c>
      <c r="L109" s="39"/>
      <c r="M109" s="40"/>
      <c r="N109" s="41"/>
      <c r="O109" s="39"/>
      <c r="P109" s="39"/>
      <c r="Q109" s="40"/>
      <c r="R109" s="1" t="str">
        <f t="shared" si="32"/>
        <v>미점검</v>
      </c>
      <c r="S109" s="10" t="str">
        <f t="shared" si="33"/>
        <v>미점검</v>
      </c>
      <c r="T109" s="1" t="str">
        <f t="shared" si="34"/>
        <v>ok</v>
      </c>
      <c r="U109" s="10" t="str">
        <f t="shared" si="35"/>
        <v>ok</v>
      </c>
    </row>
    <row r="110" spans="1:21" s="1" customFormat="1" ht="16.149999999999999" customHeight="1" thickBot="1" x14ac:dyDescent="0.35">
      <c r="A110" s="20">
        <v>104</v>
      </c>
      <c r="B110" s="306"/>
      <c r="C110" s="243"/>
      <c r="D110" s="111"/>
      <c r="E110" s="112"/>
      <c r="F110" s="113"/>
      <c r="G110" s="114"/>
      <c r="H110" s="112"/>
      <c r="I110" s="113"/>
      <c r="J110" s="115" t="s">
        <v>181</v>
      </c>
      <c r="K110" s="116">
        <v>1</v>
      </c>
      <c r="L110" s="117"/>
      <c r="M110" s="118"/>
      <c r="N110" s="119"/>
      <c r="O110" s="117"/>
      <c r="P110" s="117"/>
      <c r="Q110" s="118"/>
      <c r="R110" s="1" t="str">
        <f t="shared" si="32"/>
        <v>미점검</v>
      </c>
      <c r="S110" s="10" t="str">
        <f t="shared" si="33"/>
        <v>미점검</v>
      </c>
      <c r="T110" s="1" t="str">
        <f t="shared" si="34"/>
        <v>ok</v>
      </c>
      <c r="U110" s="10" t="str">
        <f t="shared" si="35"/>
        <v>ok</v>
      </c>
    </row>
    <row r="111" spans="1:21" s="1" customFormat="1" ht="16.149999999999999" customHeight="1" thickBot="1" x14ac:dyDescent="0.35">
      <c r="A111" s="20">
        <v>105</v>
      </c>
      <c r="B111" s="306"/>
      <c r="C111" s="240"/>
      <c r="D111" s="111"/>
      <c r="E111" s="112"/>
      <c r="F111" s="113"/>
      <c r="G111" s="114"/>
      <c r="H111" s="112"/>
      <c r="I111" s="113"/>
      <c r="J111" s="115" t="s">
        <v>182</v>
      </c>
      <c r="K111" s="116">
        <v>1</v>
      </c>
      <c r="L111" s="117"/>
      <c r="M111" s="118"/>
      <c r="N111" s="119"/>
      <c r="O111" s="117"/>
      <c r="P111" s="117"/>
      <c r="Q111" s="118"/>
      <c r="R111" s="1" t="str">
        <f t="shared" si="32"/>
        <v>미점검</v>
      </c>
      <c r="S111" s="10" t="str">
        <f t="shared" si="33"/>
        <v>미점검</v>
      </c>
      <c r="T111" s="1" t="str">
        <f t="shared" si="34"/>
        <v>ok</v>
      </c>
      <c r="U111" s="10" t="str">
        <f t="shared" si="35"/>
        <v>ok</v>
      </c>
    </row>
    <row r="112" spans="1:21" s="1" customFormat="1" ht="16.149999999999999" customHeight="1" thickBot="1" x14ac:dyDescent="0.35">
      <c r="A112" s="20">
        <v>106</v>
      </c>
      <c r="B112" s="307"/>
      <c r="C112" s="120"/>
      <c r="D112" s="159"/>
      <c r="E112" s="160"/>
      <c r="F112" s="161"/>
      <c r="G112" s="162"/>
      <c r="H112" s="160"/>
      <c r="I112" s="161"/>
      <c r="J112" s="163" t="s">
        <v>183</v>
      </c>
      <c r="K112" s="164">
        <v>1</v>
      </c>
      <c r="L112" s="165"/>
      <c r="M112" s="166"/>
      <c r="N112" s="167"/>
      <c r="O112" s="165"/>
      <c r="P112" s="165"/>
      <c r="Q112" s="166"/>
      <c r="R112" s="1" t="str">
        <f t="shared" si="32"/>
        <v>미점검</v>
      </c>
      <c r="S112" s="10" t="str">
        <f t="shared" si="33"/>
        <v>미점검</v>
      </c>
      <c r="T112" s="1" t="str">
        <f t="shared" si="34"/>
        <v>ok</v>
      </c>
      <c r="U112" s="10" t="str">
        <f t="shared" si="35"/>
        <v>ok</v>
      </c>
    </row>
    <row r="113" spans="1:21" s="1" customFormat="1" ht="16.149999999999999" customHeight="1" thickBot="1" x14ac:dyDescent="0.35">
      <c r="A113" s="20">
        <v>107</v>
      </c>
      <c r="B113" s="305" t="s">
        <v>188</v>
      </c>
      <c r="C113" s="242"/>
      <c r="D113" s="105"/>
      <c r="E113" s="106"/>
      <c r="F113" s="107"/>
      <c r="G113" s="108"/>
      <c r="H113" s="106"/>
      <c r="I113" s="107"/>
      <c r="J113" s="109" t="s">
        <v>180</v>
      </c>
      <c r="K113" s="38">
        <v>1</v>
      </c>
      <c r="L113" s="39"/>
      <c r="M113" s="40"/>
      <c r="N113" s="41"/>
      <c r="O113" s="39"/>
      <c r="P113" s="39"/>
      <c r="Q113" s="40"/>
      <c r="R113" s="1" t="str">
        <f t="shared" ref="R113:R116" si="36">IF(SUM(D113:F113)=0,"미점검",IF(SUM(D113:F113)=1,"ok",IF(SUM(D113:F113)&gt;1,"오류")))</f>
        <v>미점검</v>
      </c>
      <c r="S113" s="10" t="str">
        <f t="shared" ref="S113:S116" si="37">IF(SUM(D113:I113)=0,"미점검",IF(AND(SUM(F113:I113)=0,SUM(D113:E113)=1),"ok",IF(AND(F113=0,SUM(G113:I113)&gt;0),"오류",IF(AND(F113=1,SUM(F113:I113)=1),"오류",IF(SUM(F113:I113)&gt;1,"ok")))))</f>
        <v>미점검</v>
      </c>
      <c r="T113" s="1" t="str">
        <f t="shared" ref="T113:T116" si="38">IF(SUM(K113:M113)=0,"미점검",IF(SUM(K113:M113)=1,"ok",IF(SUM(K113:M113)&gt;1,"오류")))</f>
        <v>ok</v>
      </c>
      <c r="U113" s="10" t="str">
        <f t="shared" ref="U113:U116" si="39">IF(SUM(K113:Q113)=0,"미점검",IF(AND(SUM(M113:Q113)=0,SUM(K113:L113)=1),"ok",IF(AND(M113=0,SUM(N113:Q113)&gt;0),"오류",IF(AND(M113=1,SUM(M113:Q113)=1),"오류",IF(SUM(M113:Q113)&gt;1,"ok")))))</f>
        <v>ok</v>
      </c>
    </row>
    <row r="114" spans="1:21" s="1" customFormat="1" ht="16.149999999999999" customHeight="1" thickBot="1" x14ac:dyDescent="0.35">
      <c r="A114" s="20">
        <v>108</v>
      </c>
      <c r="B114" s="306"/>
      <c r="C114" s="243"/>
      <c r="D114" s="111"/>
      <c r="E114" s="112"/>
      <c r="F114" s="113"/>
      <c r="G114" s="114"/>
      <c r="H114" s="112"/>
      <c r="I114" s="113"/>
      <c r="J114" s="115" t="s">
        <v>181</v>
      </c>
      <c r="K114" s="116">
        <v>1</v>
      </c>
      <c r="L114" s="117"/>
      <c r="M114" s="118"/>
      <c r="N114" s="119"/>
      <c r="O114" s="117"/>
      <c r="P114" s="117"/>
      <c r="Q114" s="118"/>
      <c r="R114" s="1" t="str">
        <f t="shared" si="36"/>
        <v>미점검</v>
      </c>
      <c r="S114" s="10" t="str">
        <f t="shared" si="37"/>
        <v>미점검</v>
      </c>
      <c r="T114" s="1" t="str">
        <f t="shared" si="38"/>
        <v>ok</v>
      </c>
      <c r="U114" s="10" t="str">
        <f t="shared" si="39"/>
        <v>ok</v>
      </c>
    </row>
    <row r="115" spans="1:21" s="1" customFormat="1" ht="16.149999999999999" customHeight="1" thickBot="1" x14ac:dyDescent="0.35">
      <c r="A115" s="20">
        <v>109</v>
      </c>
      <c r="B115" s="306"/>
      <c r="C115" s="240"/>
      <c r="D115" s="111"/>
      <c r="E115" s="112"/>
      <c r="F115" s="113"/>
      <c r="G115" s="114"/>
      <c r="H115" s="112"/>
      <c r="I115" s="113"/>
      <c r="J115" s="115" t="s">
        <v>182</v>
      </c>
      <c r="K115" s="116">
        <v>1</v>
      </c>
      <c r="L115" s="117"/>
      <c r="M115" s="118"/>
      <c r="N115" s="119"/>
      <c r="O115" s="117"/>
      <c r="P115" s="117"/>
      <c r="Q115" s="118"/>
      <c r="R115" s="1" t="str">
        <f t="shared" si="36"/>
        <v>미점검</v>
      </c>
      <c r="S115" s="10" t="str">
        <f t="shared" si="37"/>
        <v>미점검</v>
      </c>
      <c r="T115" s="1" t="str">
        <f t="shared" si="38"/>
        <v>ok</v>
      </c>
      <c r="U115" s="10" t="str">
        <f t="shared" si="39"/>
        <v>ok</v>
      </c>
    </row>
    <row r="116" spans="1:21" s="1" customFormat="1" ht="16.149999999999999" customHeight="1" thickBot="1" x14ac:dyDescent="0.35">
      <c r="A116" s="20">
        <v>110</v>
      </c>
      <c r="B116" s="307"/>
      <c r="C116" s="120"/>
      <c r="D116" s="159"/>
      <c r="E116" s="160"/>
      <c r="F116" s="161"/>
      <c r="G116" s="162"/>
      <c r="H116" s="160"/>
      <c r="I116" s="161"/>
      <c r="J116" s="163" t="s">
        <v>183</v>
      </c>
      <c r="K116" s="164">
        <v>1</v>
      </c>
      <c r="L116" s="165"/>
      <c r="M116" s="166"/>
      <c r="N116" s="167"/>
      <c r="O116" s="165"/>
      <c r="P116" s="165"/>
      <c r="Q116" s="166"/>
      <c r="R116" s="1" t="str">
        <f t="shared" si="36"/>
        <v>미점검</v>
      </c>
      <c r="S116" s="10" t="str">
        <f t="shared" si="37"/>
        <v>미점검</v>
      </c>
      <c r="T116" s="1" t="str">
        <f t="shared" si="38"/>
        <v>ok</v>
      </c>
      <c r="U116" s="10" t="str">
        <f t="shared" si="39"/>
        <v>ok</v>
      </c>
    </row>
    <row r="117" spans="1:21" s="1" customFormat="1" ht="16.149999999999999" customHeight="1" thickBot="1" x14ac:dyDescent="0.35">
      <c r="A117" s="20">
        <v>111</v>
      </c>
      <c r="B117" s="305" t="s">
        <v>179</v>
      </c>
      <c r="C117" s="242"/>
      <c r="D117" s="105"/>
      <c r="E117" s="106"/>
      <c r="F117" s="107"/>
      <c r="G117" s="108"/>
      <c r="H117" s="106"/>
      <c r="I117" s="107"/>
      <c r="J117" s="109" t="s">
        <v>180</v>
      </c>
      <c r="K117" s="38">
        <v>1</v>
      </c>
      <c r="L117" s="39"/>
      <c r="M117" s="40"/>
      <c r="N117" s="41"/>
      <c r="O117" s="39"/>
      <c r="P117" s="39"/>
      <c r="Q117" s="40"/>
      <c r="R117" s="1" t="str">
        <f t="shared" ref="R117:R120" si="40">IF(SUM(D117:F117)=0,"미점검",IF(SUM(D117:F117)=1,"ok",IF(SUM(D117:F117)&gt;1,"오류")))</f>
        <v>미점검</v>
      </c>
      <c r="S117" s="10" t="str">
        <f t="shared" ref="S117:S120" si="41">IF(SUM(D117:I117)=0,"미점검",IF(AND(SUM(F117:I117)=0,SUM(D117:E117)=1),"ok",IF(AND(F117=0,SUM(G117:I117)&gt;0),"오류",IF(AND(F117=1,SUM(F117:I117)=1),"오류",IF(SUM(F117:I117)&gt;1,"ok")))))</f>
        <v>미점검</v>
      </c>
      <c r="T117" s="1" t="str">
        <f t="shared" ref="T117:T120" si="42">IF(SUM(K117:M117)=0,"미점검",IF(SUM(K117:M117)=1,"ok",IF(SUM(K117:M117)&gt;1,"오류")))</f>
        <v>ok</v>
      </c>
      <c r="U117" s="10" t="str">
        <f t="shared" ref="U117:U120" si="43">IF(SUM(K117:Q117)=0,"미점검",IF(AND(SUM(M117:Q117)=0,SUM(K117:L117)=1),"ok",IF(AND(M117=0,SUM(N117:Q117)&gt;0),"오류",IF(AND(M117=1,SUM(M117:Q117)=1),"오류",IF(SUM(M117:Q117)&gt;1,"ok")))))</f>
        <v>ok</v>
      </c>
    </row>
    <row r="118" spans="1:21" s="1" customFormat="1" ht="16.149999999999999" customHeight="1" thickBot="1" x14ac:dyDescent="0.35">
      <c r="A118" s="20">
        <v>112</v>
      </c>
      <c r="B118" s="306"/>
      <c r="C118" s="243"/>
      <c r="D118" s="111"/>
      <c r="E118" s="112"/>
      <c r="F118" s="113"/>
      <c r="G118" s="114"/>
      <c r="H118" s="112"/>
      <c r="I118" s="113"/>
      <c r="J118" s="115" t="s">
        <v>181</v>
      </c>
      <c r="K118" s="116">
        <v>1</v>
      </c>
      <c r="L118" s="117"/>
      <c r="M118" s="118"/>
      <c r="N118" s="119"/>
      <c r="O118" s="117"/>
      <c r="P118" s="117"/>
      <c r="Q118" s="118"/>
      <c r="R118" s="1" t="str">
        <f t="shared" si="40"/>
        <v>미점검</v>
      </c>
      <c r="S118" s="10" t="str">
        <f t="shared" si="41"/>
        <v>미점검</v>
      </c>
      <c r="T118" s="1" t="str">
        <f t="shared" si="42"/>
        <v>ok</v>
      </c>
      <c r="U118" s="10" t="str">
        <f t="shared" si="43"/>
        <v>ok</v>
      </c>
    </row>
    <row r="119" spans="1:21" s="1" customFormat="1" ht="16.149999999999999" customHeight="1" thickBot="1" x14ac:dyDescent="0.35">
      <c r="A119" s="20">
        <v>113</v>
      </c>
      <c r="B119" s="306"/>
      <c r="C119" s="240"/>
      <c r="D119" s="111"/>
      <c r="E119" s="112"/>
      <c r="F119" s="113"/>
      <c r="G119" s="114"/>
      <c r="H119" s="112"/>
      <c r="I119" s="113"/>
      <c r="J119" s="115" t="s">
        <v>182</v>
      </c>
      <c r="K119" s="116">
        <v>1</v>
      </c>
      <c r="L119" s="117"/>
      <c r="M119" s="118"/>
      <c r="N119" s="119"/>
      <c r="O119" s="117"/>
      <c r="P119" s="117"/>
      <c r="Q119" s="118"/>
      <c r="R119" s="1" t="str">
        <f t="shared" si="40"/>
        <v>미점검</v>
      </c>
      <c r="S119" s="10" t="str">
        <f t="shared" si="41"/>
        <v>미점검</v>
      </c>
      <c r="T119" s="1" t="str">
        <f t="shared" si="42"/>
        <v>ok</v>
      </c>
      <c r="U119" s="10" t="str">
        <f t="shared" si="43"/>
        <v>ok</v>
      </c>
    </row>
    <row r="120" spans="1:21" s="1" customFormat="1" ht="16.149999999999999" customHeight="1" thickBot="1" x14ac:dyDescent="0.35">
      <c r="A120" s="20">
        <v>114</v>
      </c>
      <c r="B120" s="307"/>
      <c r="C120" s="120"/>
      <c r="D120" s="159"/>
      <c r="E120" s="160"/>
      <c r="F120" s="161"/>
      <c r="G120" s="162"/>
      <c r="H120" s="160"/>
      <c r="I120" s="161"/>
      <c r="J120" s="163" t="s">
        <v>183</v>
      </c>
      <c r="K120" s="164">
        <v>1</v>
      </c>
      <c r="L120" s="165"/>
      <c r="M120" s="166"/>
      <c r="N120" s="167"/>
      <c r="O120" s="165"/>
      <c r="P120" s="165"/>
      <c r="Q120" s="166"/>
      <c r="R120" s="1" t="str">
        <f t="shared" si="40"/>
        <v>미점검</v>
      </c>
      <c r="S120" s="10" t="str">
        <f t="shared" si="41"/>
        <v>미점검</v>
      </c>
      <c r="T120" s="1" t="str">
        <f t="shared" si="42"/>
        <v>ok</v>
      </c>
      <c r="U120" s="10" t="str">
        <f t="shared" si="43"/>
        <v>ok</v>
      </c>
    </row>
    <row r="121" spans="1:21" s="1" customFormat="1" ht="16.149999999999999" customHeight="1" thickBot="1" x14ac:dyDescent="0.35">
      <c r="A121" s="20">
        <v>115</v>
      </c>
      <c r="B121" s="305" t="s">
        <v>189</v>
      </c>
      <c r="C121" s="20" t="s">
        <v>190</v>
      </c>
      <c r="D121" s="75">
        <v>1</v>
      </c>
      <c r="E121" s="76"/>
      <c r="F121" s="77"/>
      <c r="G121" s="78"/>
      <c r="H121" s="76"/>
      <c r="I121" s="77"/>
      <c r="J121" s="20" t="s">
        <v>190</v>
      </c>
      <c r="K121" s="80"/>
      <c r="L121" s="81">
        <v>1</v>
      </c>
      <c r="M121" s="82"/>
      <c r="N121" s="83"/>
      <c r="O121" s="81"/>
      <c r="P121" s="81"/>
      <c r="Q121" s="82"/>
      <c r="R121" s="1" t="str">
        <f t="shared" si="0"/>
        <v>ok</v>
      </c>
      <c r="S121" s="10" t="str">
        <f t="shared" si="1"/>
        <v>ok</v>
      </c>
      <c r="T121" s="1" t="str">
        <f t="shared" si="2"/>
        <v>ok</v>
      </c>
      <c r="U121" s="10" t="str">
        <f t="shared" si="3"/>
        <v>ok</v>
      </c>
    </row>
    <row r="122" spans="1:21" s="1" customFormat="1" ht="16.149999999999999" customHeight="1" thickBot="1" x14ac:dyDescent="0.35">
      <c r="A122" s="20">
        <v>116</v>
      </c>
      <c r="B122" s="306"/>
      <c r="C122" s="84">
        <v>1</v>
      </c>
      <c r="D122" s="85">
        <v>1</v>
      </c>
      <c r="E122" s="86"/>
      <c r="F122" s="87"/>
      <c r="G122" s="88"/>
      <c r="H122" s="86"/>
      <c r="I122" s="87"/>
      <c r="J122" s="84">
        <v>1</v>
      </c>
      <c r="K122" s="90"/>
      <c r="L122" s="91"/>
      <c r="M122" s="92">
        <v>1</v>
      </c>
      <c r="N122" s="93"/>
      <c r="O122" s="91">
        <v>1</v>
      </c>
      <c r="P122" s="91"/>
      <c r="Q122" s="92"/>
      <c r="R122" s="1" t="str">
        <f t="shared" si="0"/>
        <v>ok</v>
      </c>
      <c r="S122" s="10" t="str">
        <f t="shared" si="1"/>
        <v>ok</v>
      </c>
      <c r="T122" s="1" t="str">
        <f t="shared" si="2"/>
        <v>ok</v>
      </c>
      <c r="U122" s="10" t="str">
        <f t="shared" si="3"/>
        <v>ok</v>
      </c>
    </row>
    <row r="123" spans="1:21" s="1" customFormat="1" ht="16.149999999999999" customHeight="1" thickBot="1" x14ac:dyDescent="0.35">
      <c r="A123" s="20">
        <v>117</v>
      </c>
      <c r="B123" s="306"/>
      <c r="C123" s="94">
        <v>2</v>
      </c>
      <c r="D123" s="85">
        <v>1</v>
      </c>
      <c r="E123" s="86"/>
      <c r="F123" s="87"/>
      <c r="G123" s="88"/>
      <c r="H123" s="86"/>
      <c r="I123" s="87"/>
      <c r="J123" s="94">
        <v>2</v>
      </c>
      <c r="K123" s="90">
        <v>1</v>
      </c>
      <c r="L123" s="91"/>
      <c r="M123" s="92"/>
      <c r="N123" s="93"/>
      <c r="O123" s="91"/>
      <c r="P123" s="91"/>
      <c r="Q123" s="92"/>
      <c r="R123" s="1" t="str">
        <f t="shared" si="0"/>
        <v>ok</v>
      </c>
      <c r="S123" s="10" t="str">
        <f t="shared" si="1"/>
        <v>ok</v>
      </c>
      <c r="T123" s="1" t="str">
        <f t="shared" si="2"/>
        <v>ok</v>
      </c>
      <c r="U123" s="10" t="str">
        <f t="shared" si="3"/>
        <v>ok</v>
      </c>
    </row>
    <row r="124" spans="1:21" s="1" customFormat="1" ht="16.149999999999999" customHeight="1" thickBot="1" x14ac:dyDescent="0.35">
      <c r="A124" s="20">
        <v>118</v>
      </c>
      <c r="B124" s="307"/>
      <c r="C124" s="95">
        <v>3</v>
      </c>
      <c r="D124" s="96">
        <v>1</v>
      </c>
      <c r="E124" s="97"/>
      <c r="F124" s="98"/>
      <c r="G124" s="99"/>
      <c r="H124" s="97"/>
      <c r="I124" s="98"/>
      <c r="J124" s="95">
        <v>3</v>
      </c>
      <c r="K124" s="101">
        <v>1</v>
      </c>
      <c r="L124" s="102"/>
      <c r="M124" s="103"/>
      <c r="N124" s="104"/>
      <c r="O124" s="102"/>
      <c r="P124" s="102"/>
      <c r="Q124" s="103"/>
      <c r="R124" s="1" t="str">
        <f t="shared" si="0"/>
        <v>ok</v>
      </c>
      <c r="S124" s="10" t="str">
        <f t="shared" si="1"/>
        <v>ok</v>
      </c>
      <c r="T124" s="1" t="str">
        <f t="shared" si="2"/>
        <v>ok</v>
      </c>
      <c r="U124" s="10" t="str">
        <f t="shared" si="3"/>
        <v>ok</v>
      </c>
    </row>
    <row r="125" spans="1:21" s="1" customFormat="1" ht="16.149999999999999" customHeight="1" thickBot="1" x14ac:dyDescent="0.35">
      <c r="A125" s="20">
        <v>119</v>
      </c>
      <c r="B125" s="305" t="s">
        <v>189</v>
      </c>
      <c r="C125" s="32">
        <v>4</v>
      </c>
      <c r="D125" s="105">
        <v>1</v>
      </c>
      <c r="E125" s="106"/>
      <c r="F125" s="107"/>
      <c r="G125" s="108"/>
      <c r="H125" s="106"/>
      <c r="I125" s="107"/>
      <c r="J125" s="242">
        <v>4</v>
      </c>
      <c r="K125" s="38">
        <v>1</v>
      </c>
      <c r="L125" s="39"/>
      <c r="M125" s="40"/>
      <c r="N125" s="41"/>
      <c r="O125" s="39"/>
      <c r="P125" s="39"/>
      <c r="Q125" s="40"/>
      <c r="R125" s="1" t="str">
        <f t="shared" si="0"/>
        <v>ok</v>
      </c>
      <c r="S125" s="10" t="str">
        <f t="shared" si="1"/>
        <v>ok</v>
      </c>
      <c r="T125" s="1" t="str">
        <f t="shared" si="2"/>
        <v>ok</v>
      </c>
      <c r="U125" s="10" t="str">
        <f t="shared" si="3"/>
        <v>ok</v>
      </c>
    </row>
    <row r="126" spans="1:21" s="1" customFormat="1" ht="16.149999999999999" customHeight="1" thickBot="1" x14ac:dyDescent="0.35">
      <c r="A126" s="20">
        <v>120</v>
      </c>
      <c r="B126" s="306"/>
      <c r="C126" s="110">
        <v>5</v>
      </c>
      <c r="D126" s="111">
        <v>1</v>
      </c>
      <c r="E126" s="112"/>
      <c r="F126" s="113"/>
      <c r="G126" s="114"/>
      <c r="H126" s="112"/>
      <c r="I126" s="113"/>
      <c r="J126" s="243">
        <v>5</v>
      </c>
      <c r="K126" s="116">
        <v>1</v>
      </c>
      <c r="L126" s="117"/>
      <c r="M126" s="118"/>
      <c r="N126" s="119"/>
      <c r="O126" s="117"/>
      <c r="P126" s="117"/>
      <c r="Q126" s="118"/>
      <c r="R126" s="1" t="str">
        <f t="shared" si="0"/>
        <v>ok</v>
      </c>
      <c r="S126" s="10" t="str">
        <f t="shared" si="1"/>
        <v>ok</v>
      </c>
      <c r="T126" s="1" t="str">
        <f t="shared" si="2"/>
        <v>ok</v>
      </c>
      <c r="U126" s="10" t="str">
        <f t="shared" si="3"/>
        <v>ok</v>
      </c>
    </row>
    <row r="127" spans="1:21" s="1" customFormat="1" ht="16.149999999999999" customHeight="1" thickBot="1" x14ac:dyDescent="0.35">
      <c r="A127" s="20">
        <v>121</v>
      </c>
      <c r="B127" s="306"/>
      <c r="C127" s="110">
        <v>6</v>
      </c>
      <c r="D127" s="111">
        <v>1</v>
      </c>
      <c r="E127" s="112"/>
      <c r="F127" s="113"/>
      <c r="G127" s="114"/>
      <c r="H127" s="112"/>
      <c r="I127" s="113"/>
      <c r="J127" s="243">
        <v>6</v>
      </c>
      <c r="K127" s="116"/>
      <c r="L127" s="117">
        <v>1</v>
      </c>
      <c r="M127" s="118"/>
      <c r="N127" s="119"/>
      <c r="O127" s="117"/>
      <c r="P127" s="117"/>
      <c r="Q127" s="118"/>
      <c r="R127" s="1" t="str">
        <f t="shared" si="0"/>
        <v>ok</v>
      </c>
      <c r="S127" s="10" t="str">
        <f t="shared" si="1"/>
        <v>ok</v>
      </c>
      <c r="T127" s="1" t="str">
        <f t="shared" si="2"/>
        <v>ok</v>
      </c>
      <c r="U127" s="10" t="str">
        <f t="shared" si="3"/>
        <v>ok</v>
      </c>
    </row>
    <row r="128" spans="1:21" s="1" customFormat="1" ht="16.149999999999999" customHeight="1" thickBot="1" x14ac:dyDescent="0.35">
      <c r="A128" s="20">
        <v>122</v>
      </c>
      <c r="B128" s="307"/>
      <c r="C128" s="158" t="s">
        <v>103</v>
      </c>
      <c r="D128" s="121">
        <v>1</v>
      </c>
      <c r="E128" s="122"/>
      <c r="F128" s="123"/>
      <c r="G128" s="124"/>
      <c r="H128" s="122"/>
      <c r="I128" s="123"/>
      <c r="J128" s="244" t="s">
        <v>103</v>
      </c>
      <c r="K128" s="126"/>
      <c r="L128" s="127"/>
      <c r="M128" s="128"/>
      <c r="N128" s="129"/>
      <c r="O128" s="127"/>
      <c r="P128" s="127"/>
      <c r="Q128" s="128"/>
      <c r="R128" s="1" t="str">
        <f t="shared" si="0"/>
        <v>ok</v>
      </c>
      <c r="S128" s="10" t="str">
        <f t="shared" si="1"/>
        <v>ok</v>
      </c>
      <c r="T128" s="1" t="str">
        <f t="shared" si="2"/>
        <v>미점검</v>
      </c>
      <c r="U128" s="10" t="str">
        <f t="shared" si="3"/>
        <v>미점검</v>
      </c>
    </row>
    <row r="129" spans="1:21" s="1" customFormat="1" ht="16.149999999999999" customHeight="1" thickBot="1" x14ac:dyDescent="0.35">
      <c r="A129" s="20">
        <v>123</v>
      </c>
      <c r="B129" s="305" t="s">
        <v>191</v>
      </c>
      <c r="C129" s="20" t="s">
        <v>190</v>
      </c>
      <c r="D129" s="168">
        <v>1</v>
      </c>
      <c r="E129" s="132"/>
      <c r="F129" s="133"/>
      <c r="G129" s="131"/>
      <c r="H129" s="132"/>
      <c r="I129" s="133"/>
      <c r="J129" s="134"/>
      <c r="K129" s="135"/>
      <c r="L129" s="136"/>
      <c r="M129" s="137"/>
      <c r="N129" s="138"/>
      <c r="O129" s="136"/>
      <c r="P129" s="136"/>
      <c r="Q129" s="137"/>
      <c r="R129" s="1" t="str">
        <f t="shared" si="0"/>
        <v>ok</v>
      </c>
      <c r="S129" s="10" t="str">
        <f t="shared" si="1"/>
        <v>ok</v>
      </c>
      <c r="T129" s="1" t="str">
        <f t="shared" si="2"/>
        <v>미점검</v>
      </c>
      <c r="U129" s="10" t="str">
        <f t="shared" si="3"/>
        <v>미점검</v>
      </c>
    </row>
    <row r="130" spans="1:21" s="1" customFormat="1" ht="16.149999999999999" customHeight="1" thickBot="1" x14ac:dyDescent="0.35">
      <c r="A130" s="20">
        <v>124</v>
      </c>
      <c r="B130" s="306"/>
      <c r="C130" s="84">
        <v>1</v>
      </c>
      <c r="D130" s="169"/>
      <c r="E130" s="141"/>
      <c r="F130" s="142">
        <v>1</v>
      </c>
      <c r="G130" s="140"/>
      <c r="H130" s="141"/>
      <c r="I130" s="142"/>
      <c r="J130" s="143"/>
      <c r="K130" s="144"/>
      <c r="L130" s="145"/>
      <c r="M130" s="146"/>
      <c r="N130" s="147"/>
      <c r="O130" s="145"/>
      <c r="P130" s="145"/>
      <c r="Q130" s="146"/>
      <c r="R130" s="1" t="str">
        <f t="shared" si="0"/>
        <v>ok</v>
      </c>
      <c r="S130" s="10" t="str">
        <f t="shared" si="1"/>
        <v>오류</v>
      </c>
      <c r="T130" s="1" t="str">
        <f t="shared" si="2"/>
        <v>미점검</v>
      </c>
      <c r="U130" s="10" t="str">
        <f t="shared" si="3"/>
        <v>미점검</v>
      </c>
    </row>
    <row r="131" spans="1:21" s="1" customFormat="1" ht="16.149999999999999" customHeight="1" thickBot="1" x14ac:dyDescent="0.35">
      <c r="A131" s="20">
        <v>125</v>
      </c>
      <c r="B131" s="306"/>
      <c r="C131" s="94">
        <v>2</v>
      </c>
      <c r="D131" s="169"/>
      <c r="E131" s="141"/>
      <c r="F131" s="142">
        <v>1</v>
      </c>
      <c r="G131" s="140"/>
      <c r="H131" s="141"/>
      <c r="I131" s="142"/>
      <c r="J131" s="143"/>
      <c r="K131" s="144"/>
      <c r="L131" s="145"/>
      <c r="M131" s="146"/>
      <c r="N131" s="147"/>
      <c r="O131" s="145"/>
      <c r="P131" s="145"/>
      <c r="Q131" s="146"/>
      <c r="R131" s="1" t="str">
        <f t="shared" si="0"/>
        <v>ok</v>
      </c>
      <c r="S131" s="10" t="str">
        <f t="shared" si="1"/>
        <v>오류</v>
      </c>
      <c r="T131" s="1" t="str">
        <f t="shared" si="2"/>
        <v>미점검</v>
      </c>
      <c r="U131" s="10" t="str">
        <f t="shared" si="3"/>
        <v>미점검</v>
      </c>
    </row>
    <row r="132" spans="1:21" s="1" customFormat="1" ht="16.149999999999999" customHeight="1" thickBot="1" x14ac:dyDescent="0.35">
      <c r="A132" s="20">
        <v>126</v>
      </c>
      <c r="B132" s="307"/>
      <c r="C132" s="95">
        <v>3</v>
      </c>
      <c r="D132" s="170"/>
      <c r="E132" s="150"/>
      <c r="F132" s="151">
        <v>1</v>
      </c>
      <c r="G132" s="149"/>
      <c r="H132" s="150"/>
      <c r="I132" s="151"/>
      <c r="J132" s="152"/>
      <c r="K132" s="153"/>
      <c r="L132" s="154"/>
      <c r="M132" s="155"/>
      <c r="N132" s="156"/>
      <c r="O132" s="154"/>
      <c r="P132" s="154"/>
      <c r="Q132" s="155"/>
      <c r="R132" s="1" t="str">
        <f t="shared" si="0"/>
        <v>ok</v>
      </c>
      <c r="S132" s="10" t="str">
        <f t="shared" si="1"/>
        <v>오류</v>
      </c>
      <c r="T132" s="1" t="str">
        <f t="shared" si="2"/>
        <v>미점검</v>
      </c>
      <c r="U132" s="10" t="str">
        <f t="shared" si="3"/>
        <v>미점검</v>
      </c>
    </row>
    <row r="133" spans="1:21" s="1" customFormat="1" ht="16.149999999999999" customHeight="1" thickBot="1" x14ac:dyDescent="0.35">
      <c r="A133" s="20">
        <v>127</v>
      </c>
      <c r="B133" s="305" t="s">
        <v>191</v>
      </c>
      <c r="C133" s="242">
        <v>4</v>
      </c>
      <c r="D133" s="105"/>
      <c r="E133" s="106"/>
      <c r="F133" s="107">
        <v>1</v>
      </c>
      <c r="G133" s="108"/>
      <c r="H133" s="106"/>
      <c r="I133" s="107"/>
      <c r="J133" s="231"/>
      <c r="K133" s="38"/>
      <c r="L133" s="39"/>
      <c r="M133" s="40"/>
      <c r="N133" s="41"/>
      <c r="O133" s="39"/>
      <c r="P133" s="39"/>
      <c r="Q133" s="40"/>
      <c r="R133" s="1" t="str">
        <f t="shared" si="0"/>
        <v>ok</v>
      </c>
      <c r="S133" s="10" t="str">
        <f t="shared" si="1"/>
        <v>오류</v>
      </c>
      <c r="T133" s="1" t="str">
        <f t="shared" si="2"/>
        <v>미점검</v>
      </c>
      <c r="U133" s="10" t="str">
        <f t="shared" si="3"/>
        <v>미점검</v>
      </c>
    </row>
    <row r="134" spans="1:21" s="1" customFormat="1" ht="16.149999999999999" customHeight="1" thickBot="1" x14ac:dyDescent="0.35">
      <c r="A134" s="20">
        <v>128</v>
      </c>
      <c r="B134" s="306"/>
      <c r="C134" s="243">
        <v>5</v>
      </c>
      <c r="D134" s="111"/>
      <c r="E134" s="112"/>
      <c r="F134" s="113">
        <v>1</v>
      </c>
      <c r="G134" s="114"/>
      <c r="H134" s="112"/>
      <c r="I134" s="113"/>
      <c r="J134" s="232"/>
      <c r="K134" s="116"/>
      <c r="L134" s="117"/>
      <c r="M134" s="118"/>
      <c r="N134" s="119"/>
      <c r="O134" s="117"/>
      <c r="P134" s="117"/>
      <c r="Q134" s="118"/>
      <c r="R134" s="1" t="str">
        <f t="shared" si="0"/>
        <v>ok</v>
      </c>
      <c r="S134" s="10" t="str">
        <f t="shared" si="1"/>
        <v>오류</v>
      </c>
      <c r="T134" s="1" t="str">
        <f t="shared" si="2"/>
        <v>미점검</v>
      </c>
      <c r="U134" s="10" t="str">
        <f t="shared" si="3"/>
        <v>미점검</v>
      </c>
    </row>
    <row r="135" spans="1:21" s="1" customFormat="1" ht="16.149999999999999" customHeight="1" thickBot="1" x14ac:dyDescent="0.35">
      <c r="A135" s="20">
        <v>129</v>
      </c>
      <c r="B135" s="306"/>
      <c r="C135" s="243">
        <v>6</v>
      </c>
      <c r="D135" s="111">
        <v>1</v>
      </c>
      <c r="E135" s="112"/>
      <c r="F135" s="113"/>
      <c r="G135" s="114"/>
      <c r="H135" s="112"/>
      <c r="I135" s="113"/>
      <c r="J135" s="232"/>
      <c r="K135" s="116"/>
      <c r="L135" s="117"/>
      <c r="M135" s="118"/>
      <c r="N135" s="119"/>
      <c r="O135" s="117"/>
      <c r="P135" s="117"/>
      <c r="Q135" s="118"/>
      <c r="R135" s="1" t="str">
        <f t="shared" si="0"/>
        <v>ok</v>
      </c>
      <c r="S135" s="10" t="str">
        <f t="shared" si="1"/>
        <v>ok</v>
      </c>
      <c r="T135" s="1" t="str">
        <f t="shared" si="2"/>
        <v>미점검</v>
      </c>
      <c r="U135" s="10" t="str">
        <f t="shared" si="3"/>
        <v>미점검</v>
      </c>
    </row>
    <row r="136" spans="1:21" s="1" customFormat="1" ht="16.149999999999999" customHeight="1" thickBot="1" x14ac:dyDescent="0.35">
      <c r="A136" s="20">
        <v>130</v>
      </c>
      <c r="B136" s="307"/>
      <c r="C136" s="244" t="s">
        <v>103</v>
      </c>
      <c r="D136" s="121">
        <v>1</v>
      </c>
      <c r="E136" s="122"/>
      <c r="F136" s="123"/>
      <c r="G136" s="124"/>
      <c r="H136" s="122"/>
      <c r="I136" s="123"/>
      <c r="J136" s="125"/>
      <c r="K136" s="126"/>
      <c r="L136" s="127"/>
      <c r="M136" s="128"/>
      <c r="N136" s="129"/>
      <c r="O136" s="127"/>
      <c r="P136" s="127"/>
      <c r="Q136" s="128"/>
      <c r="R136" s="1" t="str">
        <f t="shared" si="0"/>
        <v>ok</v>
      </c>
      <c r="S136" s="10" t="str">
        <f t="shared" si="1"/>
        <v>ok</v>
      </c>
      <c r="T136" s="1" t="str">
        <f t="shared" si="2"/>
        <v>미점검</v>
      </c>
      <c r="U136" s="10" t="str">
        <f t="shared" si="3"/>
        <v>미점검</v>
      </c>
    </row>
    <row r="137" spans="1:21" s="1" customFormat="1" ht="16.149999999999999" customHeight="1" thickBot="1" x14ac:dyDescent="0.35">
      <c r="A137" s="20">
        <v>131</v>
      </c>
      <c r="B137" s="314"/>
      <c r="C137" s="64"/>
      <c r="D137" s="65"/>
      <c r="E137" s="66"/>
      <c r="F137" s="67"/>
      <c r="G137" s="68"/>
      <c r="H137" s="66"/>
      <c r="I137" s="67"/>
      <c r="J137" s="171"/>
      <c r="K137" s="70"/>
      <c r="L137" s="71"/>
      <c r="M137" s="72"/>
      <c r="N137" s="73"/>
      <c r="O137" s="71"/>
      <c r="P137" s="71"/>
      <c r="Q137" s="72"/>
      <c r="R137" s="1" t="str">
        <f t="shared" ref="R137:R140" si="44">IF(SUM(D137:F137)=0,"미점검",IF(SUM(D137:F137)=1,"ok",IF(SUM(D137:F137)&gt;1,"오류")))</f>
        <v>미점검</v>
      </c>
      <c r="S137" s="10" t="str">
        <f t="shared" ref="S137:S140" si="45">IF(SUM(D137:I137)=0,"미점검",IF(AND(SUM(F137:I137)=0,SUM(D137:E137)=1),"ok",IF(AND(F137=0,SUM(G137:I137)&gt;0),"오류",IF(AND(F137=1,SUM(F137:I137)=1),"오류",IF(SUM(F137:I137)&gt;1,"ok")))))</f>
        <v>미점검</v>
      </c>
      <c r="T137" s="1" t="str">
        <f t="shared" ref="T137:T140" si="46">IF(SUM(K137:M137)=0,"미점검",IF(SUM(K137:M137)=1,"ok",IF(SUM(K137:M137)&gt;1,"오류")))</f>
        <v>미점검</v>
      </c>
      <c r="U137" s="10" t="str">
        <f t="shared" ref="U137:U140" si="47">IF(SUM(K137:Q137)=0,"미점검",IF(AND(SUM(M137:Q137)=0,SUM(K137:L137)=1),"ok",IF(AND(M137=0,SUM(N137:Q137)&gt;0),"오류",IF(AND(M137=1,SUM(M137:Q137)=1),"오류",IF(SUM(M137:Q137)&gt;1,"ok")))))</f>
        <v>미점검</v>
      </c>
    </row>
    <row r="138" spans="1:21" s="1" customFormat="1" ht="16.149999999999999" customHeight="1" thickBot="1" x14ac:dyDescent="0.35">
      <c r="A138" s="20">
        <v>132</v>
      </c>
      <c r="B138" s="346"/>
      <c r="C138" s="44"/>
      <c r="D138" s="45"/>
      <c r="E138" s="46"/>
      <c r="F138" s="47"/>
      <c r="G138" s="48"/>
      <c r="H138" s="46"/>
      <c r="I138" s="47"/>
      <c r="J138" s="74"/>
      <c r="K138" s="50"/>
      <c r="L138" s="51"/>
      <c r="M138" s="52"/>
      <c r="N138" s="53"/>
      <c r="O138" s="51"/>
      <c r="P138" s="51"/>
      <c r="Q138" s="52"/>
      <c r="R138" s="1" t="str">
        <f t="shared" si="44"/>
        <v>미점검</v>
      </c>
      <c r="S138" s="10" t="str">
        <f t="shared" si="45"/>
        <v>미점검</v>
      </c>
      <c r="T138" s="1" t="str">
        <f t="shared" si="46"/>
        <v>미점검</v>
      </c>
      <c r="U138" s="10" t="str">
        <f t="shared" si="47"/>
        <v>미점검</v>
      </c>
    </row>
    <row r="139" spans="1:21" s="1" customFormat="1" ht="16.149999999999999" customHeight="1" thickBot="1" x14ac:dyDescent="0.35">
      <c r="A139" s="20">
        <v>133</v>
      </c>
      <c r="B139" s="346"/>
      <c r="C139" s="44"/>
      <c r="D139" s="45"/>
      <c r="E139" s="46"/>
      <c r="F139" s="47"/>
      <c r="G139" s="48"/>
      <c r="H139" s="46"/>
      <c r="I139" s="47"/>
      <c r="J139" s="49"/>
      <c r="K139" s="50"/>
      <c r="L139" s="51"/>
      <c r="M139" s="52"/>
      <c r="N139" s="53"/>
      <c r="O139" s="51"/>
      <c r="P139" s="51"/>
      <c r="Q139" s="52"/>
      <c r="R139" s="1" t="str">
        <f t="shared" si="44"/>
        <v>미점검</v>
      </c>
      <c r="S139" s="10" t="str">
        <f t="shared" si="45"/>
        <v>미점검</v>
      </c>
      <c r="T139" s="1" t="str">
        <f t="shared" si="46"/>
        <v>미점검</v>
      </c>
      <c r="U139" s="10" t="str">
        <f t="shared" si="47"/>
        <v>미점검</v>
      </c>
    </row>
    <row r="140" spans="1:21" s="1" customFormat="1" ht="16.149999999999999" customHeight="1" thickBot="1" x14ac:dyDescent="0.35">
      <c r="A140" s="20">
        <v>134</v>
      </c>
      <c r="B140" s="315"/>
      <c r="C140" s="233"/>
      <c r="D140" s="55"/>
      <c r="E140" s="56"/>
      <c r="F140" s="57"/>
      <c r="G140" s="58"/>
      <c r="H140" s="56"/>
      <c r="I140" s="57"/>
      <c r="J140" s="59"/>
      <c r="K140" s="60"/>
      <c r="L140" s="61"/>
      <c r="M140" s="62"/>
      <c r="N140" s="63"/>
      <c r="O140" s="61"/>
      <c r="P140" s="61"/>
      <c r="Q140" s="62"/>
      <c r="R140" s="1" t="str">
        <f t="shared" si="44"/>
        <v>미점검</v>
      </c>
      <c r="S140" s="10" t="str">
        <f t="shared" si="45"/>
        <v>미점검</v>
      </c>
      <c r="T140" s="1" t="str">
        <f t="shared" si="46"/>
        <v>미점검</v>
      </c>
      <c r="U140" s="10" t="str">
        <f t="shared" si="47"/>
        <v>미점검</v>
      </c>
    </row>
    <row r="141" spans="1:21" s="1" customFormat="1" ht="16.149999999999999" customHeight="1" x14ac:dyDescent="0.3">
      <c r="A141" s="342" t="s">
        <v>4</v>
      </c>
      <c r="B141" s="343"/>
      <c r="C141" s="172">
        <f>SUM(D141:F141)</f>
        <v>94</v>
      </c>
      <c r="D141" s="173">
        <f t="shared" ref="D141:I141" si="48">SUM(D7:D140)</f>
        <v>13</v>
      </c>
      <c r="E141" s="174">
        <f t="shared" si="48"/>
        <v>76</v>
      </c>
      <c r="F141" s="175">
        <f t="shared" si="48"/>
        <v>5</v>
      </c>
      <c r="G141" s="176">
        <f t="shared" si="48"/>
        <v>0</v>
      </c>
      <c r="H141" s="174">
        <f t="shared" si="48"/>
        <v>0</v>
      </c>
      <c r="I141" s="175">
        <f t="shared" si="48"/>
        <v>0</v>
      </c>
      <c r="J141" s="177">
        <f>SUM(K141:M141)</f>
        <v>45</v>
      </c>
      <c r="K141" s="173">
        <f t="shared" ref="K141:Q141" si="49">SUM(K7:K140)</f>
        <v>27</v>
      </c>
      <c r="L141" s="174">
        <f t="shared" si="49"/>
        <v>11</v>
      </c>
      <c r="M141" s="175">
        <f t="shared" si="49"/>
        <v>7</v>
      </c>
      <c r="N141" s="176">
        <f t="shared" si="49"/>
        <v>0</v>
      </c>
      <c r="O141" s="174">
        <f t="shared" si="49"/>
        <v>3</v>
      </c>
      <c r="P141" s="174">
        <f t="shared" si="49"/>
        <v>2</v>
      </c>
      <c r="Q141" s="175">
        <f t="shared" si="49"/>
        <v>3</v>
      </c>
      <c r="R141" s="9"/>
    </row>
    <row r="142" spans="1:21" s="1" customFormat="1" ht="16.149999999999999" customHeight="1" thickBot="1" x14ac:dyDescent="0.35">
      <c r="A142" s="344"/>
      <c r="B142" s="345"/>
      <c r="C142" s="178"/>
      <c r="D142" s="179">
        <f>D141/C141</f>
        <v>0.13829787234042554</v>
      </c>
      <c r="E142" s="180">
        <f>E141/C141</f>
        <v>0.80851063829787229</v>
      </c>
      <c r="F142" s="181">
        <f>F141/C141</f>
        <v>5.3191489361702128E-2</v>
      </c>
      <c r="G142" s="182"/>
      <c r="H142" s="183"/>
      <c r="I142" s="184"/>
      <c r="J142" s="185"/>
      <c r="K142" s="179">
        <f>K141/J141</f>
        <v>0.6</v>
      </c>
      <c r="L142" s="180">
        <f>L141/J141</f>
        <v>0.24444444444444444</v>
      </c>
      <c r="M142" s="181">
        <f>M141/J141</f>
        <v>0.15555555555555556</v>
      </c>
      <c r="N142" s="182"/>
      <c r="O142" s="183"/>
      <c r="P142" s="183"/>
      <c r="Q142" s="184"/>
      <c r="R142" s="9"/>
    </row>
    <row r="143" spans="1:21" s="1" customFormat="1" ht="16.149999999999999" customHeight="1" thickBot="1" x14ac:dyDescent="0.35">
      <c r="A143" s="186"/>
      <c r="B143" s="186"/>
      <c r="C143" s="186"/>
      <c r="D143" s="187"/>
      <c r="E143" s="187"/>
      <c r="F143" s="187"/>
      <c r="G143" s="186"/>
      <c r="H143" s="186"/>
      <c r="I143" s="186"/>
      <c r="J143" s="188"/>
      <c r="K143" s="189"/>
      <c r="L143" s="189"/>
      <c r="M143" s="189"/>
      <c r="N143" s="188"/>
      <c r="O143" s="188"/>
      <c r="P143" s="188"/>
      <c r="Q143" s="188"/>
      <c r="R143" s="9"/>
    </row>
    <row r="144" spans="1:21" ht="16.149999999999999" customHeight="1" x14ac:dyDescent="0.3">
      <c r="A144" s="347" t="s">
        <v>45</v>
      </c>
      <c r="B144" s="348"/>
      <c r="C144" s="348"/>
      <c r="D144" s="348"/>
      <c r="E144" s="348"/>
      <c r="F144" s="348"/>
      <c r="G144" s="348"/>
      <c r="H144" s="348"/>
      <c r="I144" s="348"/>
      <c r="J144" s="324" t="s">
        <v>93</v>
      </c>
      <c r="K144" s="325"/>
      <c r="L144" s="325"/>
      <c r="M144" s="325"/>
      <c r="N144" s="325"/>
      <c r="O144" s="325"/>
      <c r="P144" s="325"/>
      <c r="Q144" s="326"/>
    </row>
    <row r="145" spans="1:17" ht="16.149999999999999" customHeight="1" x14ac:dyDescent="0.3">
      <c r="A145" s="349" t="s">
        <v>46</v>
      </c>
      <c r="B145" s="318" t="s">
        <v>47</v>
      </c>
      <c r="C145" s="320"/>
      <c r="D145" s="330" t="s">
        <v>1</v>
      </c>
      <c r="E145" s="330" t="s">
        <v>3</v>
      </c>
      <c r="F145" s="330" t="s">
        <v>7</v>
      </c>
      <c r="G145" s="330" t="s">
        <v>8</v>
      </c>
      <c r="H145" s="330"/>
      <c r="I145" s="332"/>
      <c r="J145" s="316" t="s">
        <v>95</v>
      </c>
      <c r="K145" s="318" t="s">
        <v>96</v>
      </c>
      <c r="L145" s="319"/>
      <c r="M145" s="319"/>
      <c r="N145" s="320"/>
      <c r="O145" s="373" t="s">
        <v>98</v>
      </c>
      <c r="P145" s="373" t="s">
        <v>99</v>
      </c>
      <c r="Q145" s="374" t="s">
        <v>97</v>
      </c>
    </row>
    <row r="146" spans="1:17" ht="24.75" customHeight="1" thickBot="1" x14ac:dyDescent="0.35">
      <c r="A146" s="350"/>
      <c r="B146" s="321"/>
      <c r="C146" s="323"/>
      <c r="D146" s="331"/>
      <c r="E146" s="331"/>
      <c r="F146" s="331"/>
      <c r="G146" s="193" t="s">
        <v>53</v>
      </c>
      <c r="H146" s="193" t="s">
        <v>54</v>
      </c>
      <c r="I146" s="229" t="s">
        <v>55</v>
      </c>
      <c r="J146" s="317"/>
      <c r="K146" s="321"/>
      <c r="L146" s="322"/>
      <c r="M146" s="322"/>
      <c r="N146" s="323"/>
      <c r="O146" s="360"/>
      <c r="P146" s="360"/>
      <c r="Q146" s="362"/>
    </row>
    <row r="147" spans="1:17" ht="16.149999999999999" customHeight="1" x14ac:dyDescent="0.3">
      <c r="A147" s="190">
        <v>1</v>
      </c>
      <c r="B147" s="338" t="s">
        <v>44</v>
      </c>
      <c r="C147" s="339"/>
      <c r="D147" s="191"/>
      <c r="E147" s="191">
        <v>1</v>
      </c>
      <c r="F147" s="191"/>
      <c r="G147" s="191"/>
      <c r="H147" s="191"/>
      <c r="I147" s="230"/>
      <c r="J147" s="236">
        <v>1</v>
      </c>
      <c r="K147" s="370" t="s">
        <v>100</v>
      </c>
      <c r="L147" s="371"/>
      <c r="M147" s="371"/>
      <c r="N147" s="372"/>
      <c r="O147" s="237"/>
      <c r="P147" s="237">
        <v>1</v>
      </c>
      <c r="Q147" s="238"/>
    </row>
    <row r="148" spans="1:17" ht="16.149999999999999" customHeight="1" thickBot="1" x14ac:dyDescent="0.35">
      <c r="A148" s="101">
        <v>2</v>
      </c>
      <c r="B148" s="340" t="s">
        <v>48</v>
      </c>
      <c r="C148" s="341"/>
      <c r="D148" s="31"/>
      <c r="E148" s="31">
        <v>1</v>
      </c>
      <c r="F148" s="31"/>
      <c r="G148" s="31"/>
      <c r="H148" s="31"/>
      <c r="I148" s="220"/>
      <c r="J148" s="30">
        <v>2</v>
      </c>
      <c r="K148" s="340" t="s">
        <v>101</v>
      </c>
      <c r="L148" s="369"/>
      <c r="M148" s="369"/>
      <c r="N148" s="341"/>
      <c r="O148" s="234"/>
      <c r="P148" s="234"/>
      <c r="Q148" s="235">
        <v>1</v>
      </c>
    </row>
  </sheetData>
  <mergeCells count="66">
    <mergeCell ref="K148:N148"/>
    <mergeCell ref="K147:N147"/>
    <mergeCell ref="O145:O146"/>
    <mergeCell ref="P145:P146"/>
    <mergeCell ref="Q145:Q1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47:C147"/>
    <mergeCell ref="B148:C148"/>
    <mergeCell ref="B125:B128"/>
    <mergeCell ref="B113:B116"/>
    <mergeCell ref="B117:B120"/>
    <mergeCell ref="B133:B136"/>
    <mergeCell ref="B121:B124"/>
    <mergeCell ref="A141:B141"/>
    <mergeCell ref="B129:B132"/>
    <mergeCell ref="A142:B142"/>
    <mergeCell ref="B137:B140"/>
    <mergeCell ref="A144:I144"/>
    <mergeCell ref="B145:C146"/>
    <mergeCell ref="A145:A146"/>
    <mergeCell ref="J145:J146"/>
    <mergeCell ref="K145:N146"/>
    <mergeCell ref="B105:B108"/>
    <mergeCell ref="B11:B14"/>
    <mergeCell ref="B15:B18"/>
    <mergeCell ref="B109:B112"/>
    <mergeCell ref="J144:Q144"/>
    <mergeCell ref="B63:B66"/>
    <mergeCell ref="D145:D146"/>
    <mergeCell ref="E145:E146"/>
    <mergeCell ref="F145:F146"/>
    <mergeCell ref="G145:I145"/>
    <mergeCell ref="B27:B42"/>
    <mergeCell ref="B43:B54"/>
    <mergeCell ref="B55:B62"/>
    <mergeCell ref="V5:X5"/>
    <mergeCell ref="R4:X4"/>
    <mergeCell ref="U5:U6"/>
    <mergeCell ref="B19:B26"/>
    <mergeCell ref="B67:B72"/>
    <mergeCell ref="B8:B9"/>
    <mergeCell ref="R5:R6"/>
    <mergeCell ref="S5:S6"/>
    <mergeCell ref="T5:T6"/>
    <mergeCell ref="N5:Q5"/>
    <mergeCell ref="G5:I5"/>
    <mergeCell ref="B97:B100"/>
    <mergeCell ref="B101:B104"/>
    <mergeCell ref="B73:B78"/>
    <mergeCell ref="B79:B84"/>
    <mergeCell ref="B85:B90"/>
    <mergeCell ref="B91:B9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1" manualBreakCount="1"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2019-03-15T04:53:23Z</cp:lastPrinted>
  <dcterms:created xsi:type="dcterms:W3CDTF">2013-10-17T05:27:34Z</dcterms:created>
  <dcterms:modified xsi:type="dcterms:W3CDTF">2021-06-11T02:10:38Z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체크리스트.xlsx</vt:lpwstr>
  </property>
</Properties>
</file>